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heckCompatibility="1"/>
  <bookViews>
    <workbookView xWindow="0" yWindow="120" windowWidth="20490" windowHeight="7635" activeTab="1"/>
  </bookViews>
  <sheets>
    <sheet name="Listado de Indicadores" sheetId="14" r:id="rId1"/>
    <sheet name="001" sheetId="10" r:id="rId2"/>
    <sheet name="002" sheetId="9" r:id="rId3"/>
    <sheet name="003" sheetId="11" r:id="rId4"/>
    <sheet name="004" sheetId="12" r:id="rId5"/>
    <sheet name="005" sheetId="13" r:id="rId6"/>
  </sheets>
  <definedNames>
    <definedName name="_xlnm.Print_Area" localSheetId="1">'001'!$A$1:$L$18</definedName>
    <definedName name="_xlnm.Print_Area" localSheetId="2">'002'!$A$1:$L$26</definedName>
    <definedName name="_xlnm.Print_Area" localSheetId="3">'003'!$A$1:$L$18</definedName>
    <definedName name="_xlnm.Print_Area" localSheetId="4">'004'!$A$1:$L$18</definedName>
    <definedName name="_xlnm.Print_Area" localSheetId="5">'005'!$A$1:$L$18</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14" l="1"/>
  <c r="E16" i="9" l="1"/>
  <c r="E17" i="9"/>
  <c r="E18" i="9"/>
  <c r="E19" i="9"/>
  <c r="E20" i="9"/>
  <c r="E21" i="9"/>
  <c r="E22" i="9"/>
  <c r="E23" i="9"/>
  <c r="E24" i="9"/>
  <c r="E25" i="9"/>
  <c r="E26" i="9"/>
  <c r="E15" i="9"/>
  <c r="D16" i="13"/>
  <c r="D17" i="13"/>
  <c r="D18" i="13"/>
  <c r="D15" i="13"/>
  <c r="D16" i="12"/>
  <c r="D17" i="12"/>
  <c r="D18" i="12"/>
  <c r="D15" i="12"/>
  <c r="D16" i="11"/>
  <c r="D17" i="11"/>
  <c r="D18" i="11"/>
  <c r="D15" i="11"/>
  <c r="D16" i="10"/>
  <c r="D17" i="10"/>
  <c r="D18" i="10"/>
  <c r="D15" i="10"/>
  <c r="E18" i="13"/>
  <c r="E17" i="13"/>
  <c r="E16" i="13"/>
  <c r="E15" i="13"/>
  <c r="E18" i="12"/>
  <c r="E17" i="12"/>
  <c r="E16" i="12"/>
  <c r="E15" i="12"/>
  <c r="E18" i="11"/>
  <c r="E17" i="11"/>
  <c r="E16" i="11"/>
  <c r="E15" i="11"/>
  <c r="E18" i="10" l="1"/>
  <c r="E17" i="10"/>
  <c r="E16" i="10"/>
  <c r="E15" i="10"/>
</calcChain>
</file>

<file path=xl/sharedStrings.xml><?xml version="1.0" encoding="utf-8"?>
<sst xmlns="http://schemas.openxmlformats.org/spreadsheetml/2006/main" count="281" uniqueCount="101">
  <si>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</si>
  <si>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</si>
  <si>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</si>
  <si>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</si>
  <si>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</si>
  <si>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</si>
  <si>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</si>
  <si>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</si>
  <si>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</si>
  <si>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</si>
  <si>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</si>
  <si>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</si>
  <si>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</si>
  <si>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</si>
  <si>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</si>
  <si>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</si>
  <si>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</si>
  <si>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</si>
  <si>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</si>
  <si>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</si>
  <si>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</si>
  <si>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</si>
  <si>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</si>
  <si>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</si>
  <si>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</si>
  <si>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</si>
  <si>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</si>
  <si>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</si>
  <si>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</si>
  <si>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</si>
  <si>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</si>
  <si>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</si>
  <si>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</si>
  <si>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</si>
  <si>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</si>
  <si>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</si>
  <si>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</si>
  <si>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</si>
  <si>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</si>
  <si>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 xml:space="preserve">Verificar la planificación de la entidad al realizar la proyección y el manejo del plaan de compras </t>
  </si>
  <si>
    <t>Semestral</t>
  </si>
  <si>
    <t>PROCESO COORDINACIÓN Y COMPLEMENTARIEDAD</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</si>
  <si>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</si>
  <si>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</si>
  <si>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</si>
  <si>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</si>
  <si>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</si>
  <si>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Secretario de Gobierno</t>
  </si>
  <si>
    <t>NUMERO DE PASAPORTES</t>
  </si>
  <si>
    <t xml:space="preserve">Garantizar información precisa y veraz de la cantidad de pasaportes que se gestionan y se expiden mensualmente </t>
  </si>
  <si>
    <t xml:space="preserve">Número </t>
  </si>
  <si>
    <t>Cantidad de Pasaportes expedidos</t>
  </si>
  <si>
    <t xml:space="preserve">Libro de recibo de los pasportes, Registro en el ministerio del interior de los pasaportes expedidos </t>
  </si>
  <si>
    <t>Profesional universitario encargado del sector de fronteras</t>
  </si>
  <si>
    <t>Mensual</t>
  </si>
  <si>
    <t>Cantidad de pasaportes qu se expiden en el  Departamento</t>
  </si>
  <si>
    <t>Mayor o Igual a 95%</t>
  </si>
  <si>
    <t>Entre 90% y 94,9%</t>
  </si>
  <si>
    <t>Menro o igual 89,9%</t>
  </si>
  <si>
    <t>POBLACION ATENDIDA POR SECTOR</t>
  </si>
  <si>
    <t xml:space="preserve">Gerantizar atención oportuna a toda la población de los sectores atendidas por el proceso de coordinación y complementariedad </t>
  </si>
  <si>
    <t>porcentaje</t>
  </si>
  <si>
    <t>Trimestral</t>
  </si>
  <si>
    <t>Profesionales universitarios por cada sector</t>
  </si>
  <si>
    <t>Secretario de Gobierno y seguridad ciudadana</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</si>
  <si>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</si>
  <si>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</si>
  <si>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</si>
  <si>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</si>
  <si>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</si>
  <si>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Recursos asignados en el Sector/Total de Recursos Asignados y Ejecutados de la Secretaria</t>
  </si>
  <si>
    <t>Concolidado de proyectos ejecutados del sector</t>
  </si>
  <si>
    <t>Radicación de Solicitudes y Respuestas de las mismas</t>
  </si>
  <si>
    <t>CUMPLIMIENTO METAS AL PLAN DE DESARROLLO</t>
  </si>
  <si>
    <t>EFICIENCIA</t>
  </si>
  <si>
    <t>Garantizar que las metas al plan de Desarrollo se cumplan</t>
  </si>
  <si>
    <t>Monitorear el cumplimiento de los plasmado en el plan de desarrollo por cada una de las secretaria y sus sectores en este caso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</si>
  <si>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sector</t>
    </r>
  </si>
  <si>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</si>
  <si>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</si>
  <si>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Llenar y mantener actualizado el libro de recibo y entrega de pasaportes</t>
  </si>
  <si>
    <t>El indicador mide las respuestas y oportunidad que se le da a las solicitudes de la población beneficiaria por sectores.</t>
  </si>
  <si>
    <t>Recolectar los formatos de solucitudes, o los registros donde se radican estas para establecer estadisticas de atenciones ofrecidas</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</si>
  <si>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</si>
  <si>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</si>
  <si>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EFICACIA</t>
  </si>
  <si>
    <t>Número de proyectos ejecutados en el sector en la vigencia/Número de proyectos formulados en el proceso</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</si>
  <si>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Numerador:</t>
    </r>
    <r>
      <rPr>
        <sz val="10"/>
        <rFont val="Arial"/>
        <family val="2"/>
      </rPr>
      <t xml:space="preserve"> Cantidad de proyectos que se ejecutan en el proceso por cada sector
</t>
    </r>
    <r>
      <rPr>
        <b/>
        <sz val="10"/>
        <rFont val="Arial"/>
        <family val="2"/>
      </rPr>
      <t>Denominador:</t>
    </r>
    <r>
      <rPr>
        <sz val="10"/>
        <rFont val="Arial"/>
        <family val="2"/>
      </rPr>
      <t xml:space="preserve"> Numero total de proyectos del proceso que se formularon </t>
    </r>
  </si>
  <si>
    <t>cantidad de Pasaportes Expedidos</t>
  </si>
  <si>
    <t xml:space="preserve">LISTADO DE INDICADORES </t>
  </si>
  <si>
    <t xml:space="preserve">POBLACION ATENDIDA POR SECTOR </t>
  </si>
  <si>
    <t>INICIADA</t>
  </si>
  <si>
    <t>CULMINADA</t>
  </si>
  <si>
    <t>SIN INICIAR</t>
  </si>
  <si>
    <r>
      <t xml:space="preserve">El indicador permite conocer la oportunidad de las respuesta dadas a la población y mantener vinculado a toda la población la entidad 
</t>
    </r>
    <r>
      <rPr>
        <b/>
        <sz val="10"/>
        <rFont val="Arial"/>
        <family val="2"/>
      </rPr>
      <t>Numerador:</t>
    </r>
    <r>
      <rPr>
        <sz val="10"/>
        <rFont val="Arial"/>
        <family val="2"/>
      </rPr>
      <t xml:space="preserve"> Cantidad de población a la cual se le atendio según su solicitud
</t>
    </r>
    <r>
      <rPr>
        <b/>
        <sz val="10"/>
        <rFont val="Arial"/>
        <family val="2"/>
      </rPr>
      <t>Denominador: Cantidad de población que se acerca a la secretaria especificamente a los programs de desarrollo sectorial por información referente o pertinente del sector</t>
    </r>
  </si>
  <si>
    <t xml:space="preserve">Numero de población atendida/ Total de Población que solicito atención </t>
  </si>
  <si>
    <t>01/01/2015 30/06/2015</t>
  </si>
  <si>
    <t xml:space="preserve">En el semestre se presentaron 282 solicitudes de las cuales se respondieron 275 cumpliendo en un 98% la meta establecida asi: 120 en oficina, 47 via e-mail, 15 visitas a J.A.C., 90 Atenciones por Organizaciones sociales y 12 organizaciones nuevas registradas </t>
  </si>
  <si>
    <t>DEL 01/01/2015 AL 30/06/2015</t>
  </si>
  <si>
    <t>Los proyectos fueron enviados a la  Dirección de Contratación, para adelantar el proceso contractual. A la fecha se encontraban en espera de adjudicación.</t>
  </si>
  <si>
    <t>ARISMENDY RODRIGUEZ</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</si>
</sst>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73">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3" fillId="8" borderId="2" xfId="0" applyFont="1" applyFill="1" applyBorder="1" applyAlignment="1">
      <alignment horizontal="center" vertical="center"/>
    </xf>
    <xf numFmtId="0" fontId="0" fillId="0" borderId="2" xfId="0" applyBorder="1" applyAlignment="1">
      <alignment horizontal="center" vertical="center" wrapText="1"/>
    </xf>
    <xf numFmtId="1" fontId="0" fillId="0" borderId="2" xfId="1" applyNumberFormat="1" applyFont="1" applyBorder="1" applyAlignment="1">
      <alignment horizontal="center" vertical="center" wrapText="1"/>
    </xf>
    <xf numFmtId="0" fontId="1" fillId="6" borderId="7"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0" fillId="0" borderId="7" xfId="0" applyBorder="1" applyAlignment="1">
      <alignment horizontal="center" wrapText="1"/>
    </xf>
    <xf numFmtId="0" fontId="0" fillId="0" borderId="0" xfId="0" applyAlignment="1">
      <alignment wrapText="1"/>
    </xf>
    <xf numFmtId="0" fontId="3" fillId="0" borderId="0" xfId="0" applyFont="1"/>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0" xfId="0" applyAlignment="1">
      <alignment horizontal="center" wrapText="1"/>
    </xf>
    <xf numFmtId="0" fontId="5" fillId="8" borderId="7" xfId="2" applyFill="1" applyBorder="1" applyAlignment="1" applyProtection="1">
      <alignment horizontal="center" vertical="center" wrapText="1"/>
    </xf>
    <xf numFmtId="0" fontId="5" fillId="8" borderId="8" xfId="2" applyFill="1" applyBorder="1" applyAlignment="1" applyProtection="1">
      <alignment horizontal="center" vertical="center" wrapText="1"/>
    </xf>
    <xf numFmtId="0" fontId="5" fillId="8" borderId="9" xfId="2" applyFill="1" applyBorder="1" applyAlignment="1" applyProtection="1">
      <alignment horizontal="center" vertical="center" wrapText="1"/>
    </xf>
    <xf numFmtId="0" fontId="5" fillId="0" borderId="7" xfId="2" applyBorder="1" applyAlignment="1" applyProtection="1">
      <alignment horizontal="center" wrapText="1"/>
    </xf>
    <xf numFmtId="0" fontId="5" fillId="0" borderId="8" xfId="2" applyBorder="1" applyAlignment="1" applyProtection="1">
      <alignment horizontal="center" wrapText="1"/>
    </xf>
    <xf numFmtId="0" fontId="5" fillId="0" borderId="9" xfId="2" applyBorder="1" applyAlignment="1" applyProtection="1">
      <alignment horizont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5" fillId="8" borderId="3" xfId="2" applyFill="1" applyBorder="1" applyAlignment="1" applyProtection="1">
      <alignment horizontal="center" vertical="center"/>
    </xf>
    <xf numFmtId="0" fontId="5" fillId="8" borderId="5" xfId="2" applyFill="1" applyBorder="1" applyAlignment="1" applyProtection="1">
      <alignment horizontal="center" vertical="center"/>
    </xf>
    <xf numFmtId="0" fontId="5" fillId="8" borderId="4" xfId="2" applyFill="1" applyBorder="1" applyAlignment="1" applyProtection="1">
      <alignment horizontal="center" vertical="center"/>
    </xf>
    <xf numFmtId="0" fontId="4" fillId="0" borderId="3" xfId="0" applyFont="1" applyBorder="1" applyAlignment="1">
      <alignment horizontal="center" vertical="center" wrapText="1"/>
    </xf>
    <xf numFmtId="0" fontId="0" fillId="0" borderId="4" xfId="0" applyBorder="1" applyAlignment="1">
      <alignment horizontal="center" vertical="center" wrapText="1"/>
    </xf>
    <xf numFmtId="0" fontId="4" fillId="0" borderId="2" xfId="0" applyFont="1" applyBorder="1" applyAlignment="1">
      <alignment horizontal="center" vertical="center" wrapText="1"/>
    </xf>
    <xf numFmtId="0" fontId="1" fillId="6" borderId="2" xfId="0" applyFont="1" applyFill="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0" fillId="0" borderId="3" xfId="0"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0" fillId="4" borderId="2" xfId="0" applyFill="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justify" vertical="justify" wrapText="1"/>
    </xf>
    <xf numFmtId="0" fontId="3" fillId="0" borderId="4" xfId="0" applyFont="1" applyBorder="1" applyAlignment="1">
      <alignment horizontal="justify" vertical="justify" wrapText="1"/>
    </xf>
  </cellXfs>
  <cellStyles count="3">
    <cellStyle name="Hipervínculo" xfId="2" builtinId="8"/>
    <cellStyle name="Normal" xfId="0" builtinId="0"/>
    <cellStyle name="Porcentaje" xfId="1" builtinId="5"/>
  </cellStyles>
  <dxfs count="12">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'001'!$H$5:$J$5</c:f>
          <c:strCache>
            <c:ptCount val="1"/>
            <c:pt idx="0">
              <c:v>PROYECTOS EJECUTADOS EN LA VIGENCIA</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mooth val="0"/>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c:v>
                </c:pt>
                <c:pt idx="1">
                  <c:v>0</c:v>
                </c:pt>
                <c:pt idx="2">
                  <c:v>0</c:v>
                </c:pt>
                <c:pt idx="3">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mooth val="0"/>
        </c:ser>
        <c:dLbls>
          <c:showLegendKey val="0"/>
          <c:showVal val="1"/>
          <c:showCatName val="0"/>
          <c:showSerName val="0"/>
          <c:showPercent val="0"/>
          <c:showBubbleSize val="0"/>
        </c:dLbls>
        <c:marker val="1"/>
        <c:smooth val="0"/>
        <c:axId val="97702656"/>
        <c:axId val="97704192"/>
      </c:lineChart>
      <c:catAx>
        <c:axId val="9770265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704192"/>
        <c:crosses val="autoZero"/>
        <c:auto val="1"/>
        <c:lblAlgn val="ctr"/>
        <c:lblOffset val="100"/>
        <c:noMultiLvlLbl val="0"/>
      </c:catAx>
      <c:valAx>
        <c:axId val="9770419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702656"/>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'002'!$H$5:$J$5</c:f>
          <c:strCache>
            <c:ptCount val="1"/>
            <c:pt idx="0">
              <c:v>NUMERO DE PASAPORTES</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numCache>
            </c:numRef>
          </c:val>
          <c:smooth val="0"/>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mooth val="0"/>
        </c:ser>
        <c:dLbls>
          <c:showLegendKey val="0"/>
          <c:showVal val="1"/>
          <c:showCatName val="0"/>
          <c:showSerName val="0"/>
          <c:showPercent val="0"/>
          <c:showBubbleSize val="0"/>
        </c:dLbls>
        <c:marker val="1"/>
        <c:smooth val="0"/>
        <c:axId val="101324672"/>
        <c:axId val="101326208"/>
      </c:lineChart>
      <c:catAx>
        <c:axId val="10132467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1326208"/>
        <c:crosses val="autoZero"/>
        <c:auto val="1"/>
        <c:lblAlgn val="ctr"/>
        <c:lblOffset val="100"/>
        <c:noMultiLvlLbl val="0"/>
      </c:catAx>
      <c:valAx>
        <c:axId val="10132620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1324672"/>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1"/>
            <c:pt idx="0">
              <c:v>POBLACION ATENDIDA POR SECTOR</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0.97517730496453903</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pt idx="0">
                  <c:v>0</c:v>
                </c:pt>
              </c:numCache>
            </c:numRef>
          </c:val>
          <c:smooth val="0"/>
        </c:ser>
        <c:dLbls>
          <c:showLegendKey val="0"/>
          <c:showVal val="1"/>
          <c:showCatName val="0"/>
          <c:showSerName val="0"/>
          <c:showPercent val="0"/>
          <c:showBubbleSize val="0"/>
        </c:dLbls>
        <c:marker val="1"/>
        <c:smooth val="0"/>
        <c:axId val="101362688"/>
        <c:axId val="101376768"/>
      </c:lineChart>
      <c:catAx>
        <c:axId val="10136268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1376768"/>
        <c:crosses val="autoZero"/>
        <c:auto val="1"/>
        <c:lblAlgn val="ctr"/>
        <c:lblOffset val="100"/>
        <c:noMultiLvlLbl val="0"/>
      </c:catAx>
      <c:valAx>
        <c:axId val="10137676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1362688"/>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56" l="0.70000000000000051" r="0.70000000000000051" t="0.75000000000000056" header="0.30000000000000027" footer="0.3000000000000002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'004'!$H$5:$J$5</c:f>
          <c:strCache>
            <c:ptCount val="1"/>
            <c:pt idx="0">
              <c:v>EJECUCIÓN DE RECURSOS</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mooth val="0"/>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mooth val="0"/>
        </c:ser>
        <c:dLbls>
          <c:showLegendKey val="0"/>
          <c:showVal val="1"/>
          <c:showCatName val="0"/>
          <c:showSerName val="0"/>
          <c:showPercent val="0"/>
          <c:showBubbleSize val="0"/>
        </c:dLbls>
        <c:marker val="1"/>
        <c:smooth val="0"/>
        <c:axId val="102183680"/>
        <c:axId val="102185216"/>
      </c:lineChart>
      <c:catAx>
        <c:axId val="10218368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2185216"/>
        <c:crosses val="autoZero"/>
        <c:auto val="1"/>
        <c:lblAlgn val="ctr"/>
        <c:lblOffset val="100"/>
        <c:noMultiLvlLbl val="0"/>
      </c:catAx>
      <c:valAx>
        <c:axId val="10218521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2183680"/>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56" l="0.70000000000000051" r="0.70000000000000051" t="0.75000000000000056" header="0.30000000000000027" footer="0.3000000000000002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'005'!$H$5:$J$5</c:f>
          <c:strCache>
            <c:ptCount val="1"/>
            <c:pt idx="0">
              <c:v>CUMPLIMIENTO METAS AL PLAN DE DESARROLLO</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mooth val="0"/>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'005'!$F$15:$F$16</c:f>
              <c:numCache>
                <c:formatCode>General</c:formatCode>
                <c:ptCount val="2"/>
              </c:numCache>
            </c:numRef>
          </c:val>
          <c:smooth val="0"/>
        </c:ser>
        <c:dLbls>
          <c:showLegendKey val="0"/>
          <c:showVal val="1"/>
          <c:showCatName val="0"/>
          <c:showSerName val="0"/>
          <c:showPercent val="0"/>
          <c:showBubbleSize val="0"/>
        </c:dLbls>
        <c:marker val="1"/>
        <c:smooth val="0"/>
        <c:axId val="102238464"/>
        <c:axId val="102252544"/>
      </c:lineChart>
      <c:catAx>
        <c:axId val="10223846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2252544"/>
        <c:crosses val="autoZero"/>
        <c:auto val="1"/>
        <c:lblAlgn val="ctr"/>
        <c:lblOffset val="100"/>
        <c:noMultiLvlLbl val="0"/>
      </c:catAx>
      <c:valAx>
        <c:axId val="10225254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2238464"/>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6975" y="42636"/>
          <a:ext cx="733425" cy="81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20</xdr:row>
      <xdr:rowOff>121227</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B11" sqref="B11:H11"/>
    </sheetView>
  </sheetViews>
  <sheetFormatPr baseColWidth="10" defaultRowHeight="12.75" x14ac:dyDescent="0.2"/>
  <cols>
    <col min="1" max="8" width="11.42578125" style="30"/>
  </cols>
  <sheetData>
    <row r="1" spans="1:8" ht="15" x14ac:dyDescent="0.2">
      <c r="A1" s="39"/>
      <c r="B1" s="41" t="s">
        <v>7</v>
      </c>
      <c r="C1" s="41"/>
      <c r="D1" s="41"/>
      <c r="E1" s="41"/>
      <c r="F1" s="41"/>
      <c r="G1" s="3" t="s">
        <v>21</v>
      </c>
      <c r="H1" s="3"/>
    </row>
    <row r="2" spans="1:8" x14ac:dyDescent="0.2">
      <c r="A2" s="40"/>
      <c r="B2" s="42" t="str">
        <f>'001'!D2</f>
        <v>PROCESO COORDINACIÓN Y COMPLEMENTARIEDAD</v>
      </c>
      <c r="C2" s="42"/>
      <c r="D2" s="42"/>
      <c r="E2" s="42"/>
      <c r="F2" s="42"/>
      <c r="G2" s="4" t="s">
        <v>20</v>
      </c>
      <c r="H2" s="4"/>
    </row>
    <row r="3" spans="1:8" x14ac:dyDescent="0.2">
      <c r="A3" s="40"/>
      <c r="B3" s="42" t="s">
        <v>89</v>
      </c>
      <c r="C3" s="42"/>
      <c r="D3" s="42"/>
      <c r="E3" s="42"/>
      <c r="F3" s="42"/>
      <c r="G3" s="4" t="s">
        <v>22</v>
      </c>
      <c r="H3" s="4"/>
    </row>
    <row r="4" spans="1:8" x14ac:dyDescent="0.2">
      <c r="A4" s="43"/>
      <c r="B4" s="43"/>
      <c r="C4" s="43"/>
      <c r="D4" s="43"/>
      <c r="E4" s="43"/>
      <c r="F4" s="43"/>
      <c r="G4" s="43"/>
      <c r="H4" s="43"/>
    </row>
    <row r="5" spans="1:8" ht="13.5" thickBot="1" x14ac:dyDescent="0.25">
      <c r="A5" s="44"/>
      <c r="B5" s="44"/>
      <c r="C5" s="44"/>
      <c r="D5" s="44"/>
      <c r="E5" s="44"/>
      <c r="F5" s="44"/>
      <c r="G5" s="44"/>
      <c r="H5" s="44"/>
    </row>
    <row r="6" spans="1:8" ht="26.25" thickBot="1" x14ac:dyDescent="0.25">
      <c r="A6" s="27" t="s">
        <v>35</v>
      </c>
      <c r="B6" s="36" t="s">
        <v>36</v>
      </c>
      <c r="C6" s="37"/>
      <c r="D6" s="37"/>
      <c r="E6" s="37"/>
      <c r="F6" s="37"/>
      <c r="G6" s="37"/>
      <c r="H6" s="38"/>
    </row>
    <row r="7" spans="1:8" ht="13.5" thickBot="1" x14ac:dyDescent="0.25">
      <c r="A7" s="28">
        <v>1</v>
      </c>
      <c r="B7" s="45" t="s">
        <v>42</v>
      </c>
      <c r="C7" s="46"/>
      <c r="D7" s="46"/>
      <c r="E7" s="46"/>
      <c r="F7" s="46"/>
      <c r="G7" s="46"/>
      <c r="H7" s="47"/>
    </row>
    <row r="8" spans="1:8" ht="13.5" thickBot="1" x14ac:dyDescent="0.25">
      <c r="A8" s="29">
        <v>2</v>
      </c>
      <c r="B8" s="48" t="s">
        <v>48</v>
      </c>
      <c r="C8" s="49"/>
      <c r="D8" s="49"/>
      <c r="E8" s="49"/>
      <c r="F8" s="49"/>
      <c r="G8" s="49"/>
      <c r="H8" s="50"/>
    </row>
    <row r="9" spans="1:8" ht="13.5" thickBot="1" x14ac:dyDescent="0.25">
      <c r="A9" s="29">
        <v>3</v>
      </c>
      <c r="B9" s="48" t="s">
        <v>90</v>
      </c>
      <c r="C9" s="49"/>
      <c r="D9" s="49"/>
      <c r="E9" s="49"/>
      <c r="F9" s="49"/>
      <c r="G9" s="49"/>
      <c r="H9" s="50"/>
    </row>
    <row r="10" spans="1:8" ht="13.5" thickBot="1" x14ac:dyDescent="0.25">
      <c r="A10" s="28">
        <v>4</v>
      </c>
      <c r="B10" s="48" t="s">
        <v>65</v>
      </c>
      <c r="C10" s="49"/>
      <c r="D10" s="49"/>
      <c r="E10" s="49"/>
      <c r="F10" s="49"/>
      <c r="G10" s="49"/>
      <c r="H10" s="50"/>
    </row>
    <row r="11" spans="1:8" ht="13.5" thickBot="1" x14ac:dyDescent="0.25">
      <c r="A11" s="29">
        <v>5</v>
      </c>
      <c r="B11" s="48" t="s">
        <v>73</v>
      </c>
      <c r="C11" s="49"/>
      <c r="D11" s="49"/>
      <c r="E11" s="49"/>
      <c r="F11" s="49"/>
      <c r="G11" s="49"/>
      <c r="H11" s="50"/>
    </row>
  </sheetData>
  <mergeCells count="11">
    <mergeCell ref="B7:H7"/>
    <mergeCell ref="B8:H8"/>
    <mergeCell ref="B9:H9"/>
    <mergeCell ref="B10:H10"/>
    <mergeCell ref="B11:H11"/>
    <mergeCell ref="B6:H6"/>
    <mergeCell ref="A1:A3"/>
    <mergeCell ref="B1:F1"/>
    <mergeCell ref="B2:F2"/>
    <mergeCell ref="B3:F3"/>
    <mergeCell ref="A4:H5"/>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EJECUCIÓN DE RECURSOS"/>
    <hyperlink ref="B11:H11" location="'005'!A1" display="CUMPLIMIENTO METAS AL PLAN DE DESARROLLO"/>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view="pageBreakPreview" topLeftCell="A10" zoomScale="84" zoomScaleSheetLayoutView="84" workbookViewId="0">
      <selection activeCell="J15" sqref="J15"/>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39"/>
      <c r="B1" s="39"/>
      <c r="C1" s="39"/>
      <c r="D1" s="41" t="s">
        <v>7</v>
      </c>
      <c r="E1" s="41"/>
      <c r="F1" s="41"/>
      <c r="G1" s="41"/>
      <c r="H1" s="41"/>
      <c r="I1" s="41"/>
      <c r="J1" s="41"/>
      <c r="K1" s="3" t="s">
        <v>21</v>
      </c>
      <c r="L1" s="3"/>
    </row>
    <row r="2" spans="1:12" ht="24.95" customHeight="1" x14ac:dyDescent="0.2">
      <c r="A2" s="40"/>
      <c r="B2" s="40"/>
      <c r="C2" s="40"/>
      <c r="D2" s="42" t="s">
        <v>41</v>
      </c>
      <c r="E2" s="42"/>
      <c r="F2" s="42"/>
      <c r="G2" s="42"/>
      <c r="H2" s="42"/>
      <c r="I2" s="42"/>
      <c r="J2" s="42"/>
      <c r="K2" s="4" t="s">
        <v>20</v>
      </c>
      <c r="L2" s="4"/>
    </row>
    <row r="3" spans="1:12" ht="24.95" customHeight="1" x14ac:dyDescent="0.2">
      <c r="A3" s="40"/>
      <c r="B3" s="40"/>
      <c r="C3" s="40"/>
      <c r="D3" s="42" t="s">
        <v>19</v>
      </c>
      <c r="E3" s="42"/>
      <c r="F3" s="42"/>
      <c r="G3" s="42"/>
      <c r="H3" s="42"/>
      <c r="I3" s="42"/>
      <c r="J3" s="42"/>
      <c r="K3" s="4" t="s">
        <v>22</v>
      </c>
      <c r="L3" s="4"/>
    </row>
    <row r="4" spans="1:12" ht="24.95" customHeight="1" x14ac:dyDescent="0.2">
      <c r="A4" s="64" t="s">
        <v>10</v>
      </c>
      <c r="B4" s="65"/>
      <c r="C4" s="65"/>
      <c r="D4" s="65"/>
      <c r="E4" s="65"/>
      <c r="F4" s="65"/>
      <c r="G4" s="65"/>
      <c r="H4" s="65"/>
      <c r="I4" s="65"/>
      <c r="J4" s="65"/>
      <c r="K4" s="65"/>
      <c r="L4" s="65"/>
    </row>
    <row r="5" spans="1:12" ht="24.95" customHeight="1" x14ac:dyDescent="0.2">
      <c r="A5" s="51" t="s">
        <v>35</v>
      </c>
      <c r="B5" s="52"/>
      <c r="C5" s="53"/>
      <c r="D5" s="54">
        <v>1</v>
      </c>
      <c r="E5" s="55"/>
      <c r="F5" s="56"/>
      <c r="G5" s="9" t="s">
        <v>36</v>
      </c>
      <c r="H5" s="57" t="s">
        <v>42</v>
      </c>
      <c r="I5" s="58"/>
      <c r="J5" s="59"/>
      <c r="K5" s="8" t="s">
        <v>37</v>
      </c>
      <c r="L5" s="24" t="s">
        <v>85</v>
      </c>
    </row>
    <row r="6" spans="1:12" x14ac:dyDescent="0.2">
      <c r="A6" s="69"/>
      <c r="B6" s="69"/>
      <c r="C6" s="69"/>
      <c r="D6" s="69"/>
      <c r="E6" s="69"/>
      <c r="F6" s="69"/>
      <c r="G6" s="69"/>
      <c r="H6" s="69"/>
      <c r="I6" s="69"/>
      <c r="J6" s="69"/>
      <c r="K6" s="69"/>
      <c r="L6" s="69"/>
    </row>
    <row r="7" spans="1:12" ht="69.95" customHeight="1" x14ac:dyDescent="0.2">
      <c r="A7" s="63" t="s">
        <v>11</v>
      </c>
      <c r="B7" s="63"/>
      <c r="C7" s="63"/>
      <c r="D7" s="40" t="s">
        <v>43</v>
      </c>
      <c r="E7" s="40"/>
      <c r="F7" s="40"/>
      <c r="G7" s="40"/>
      <c r="H7" s="40"/>
      <c r="I7" s="8" t="s">
        <v>46</v>
      </c>
      <c r="J7" s="62" t="s">
        <v>78</v>
      </c>
      <c r="K7" s="40"/>
      <c r="L7" s="40"/>
    </row>
    <row r="8" spans="1:12" ht="91.5" customHeight="1" x14ac:dyDescent="0.2">
      <c r="A8" s="63" t="s">
        <v>0</v>
      </c>
      <c r="B8" s="63"/>
      <c r="C8" s="63"/>
      <c r="D8" s="40" t="s">
        <v>28</v>
      </c>
      <c r="E8" s="40"/>
      <c r="F8" s="40"/>
      <c r="G8" s="40"/>
      <c r="H8" s="40"/>
      <c r="I8" s="8" t="s">
        <v>16</v>
      </c>
      <c r="J8" s="70" t="s">
        <v>87</v>
      </c>
      <c r="K8" s="40"/>
      <c r="L8" s="40"/>
    </row>
    <row r="9" spans="1:12" ht="79.5" customHeight="1" x14ac:dyDescent="0.2">
      <c r="A9" s="63" t="s">
        <v>12</v>
      </c>
      <c r="B9" s="63"/>
      <c r="C9" s="63"/>
      <c r="D9" s="40" t="s">
        <v>86</v>
      </c>
      <c r="E9" s="40"/>
      <c r="F9" s="40"/>
      <c r="G9" s="40"/>
      <c r="H9" s="40"/>
      <c r="I9" s="8" t="s">
        <v>1</v>
      </c>
      <c r="J9" s="62" t="s">
        <v>79</v>
      </c>
      <c r="K9" s="40"/>
      <c r="L9" s="40"/>
    </row>
    <row r="10" spans="1:12" ht="69.95" customHeight="1" x14ac:dyDescent="0.2">
      <c r="A10" s="63" t="s">
        <v>13</v>
      </c>
      <c r="B10" s="63"/>
      <c r="C10" s="63"/>
      <c r="D10" s="40" t="s">
        <v>44</v>
      </c>
      <c r="E10" s="40"/>
      <c r="F10" s="40"/>
      <c r="G10" s="40"/>
      <c r="H10" s="40"/>
      <c r="I10" s="8" t="s">
        <v>17</v>
      </c>
      <c r="J10" s="40" t="s">
        <v>40</v>
      </c>
      <c r="K10" s="40"/>
      <c r="L10" s="40"/>
    </row>
    <row r="11" spans="1:12" ht="69.95" customHeight="1" x14ac:dyDescent="0.2">
      <c r="A11" s="63" t="s">
        <v>14</v>
      </c>
      <c r="B11" s="63"/>
      <c r="C11" s="63"/>
      <c r="D11" s="40" t="s">
        <v>45</v>
      </c>
      <c r="E11" s="40"/>
      <c r="F11" s="40"/>
      <c r="G11" s="40"/>
      <c r="H11" s="40"/>
      <c r="I11" s="8" t="s">
        <v>18</v>
      </c>
      <c r="J11" s="40" t="s">
        <v>47</v>
      </c>
      <c r="K11" s="40"/>
      <c r="L11" s="40"/>
    </row>
    <row r="12" spans="1:12" s="15" customFormat="1" ht="69.95" customHeight="1" x14ac:dyDescent="0.2">
      <c r="A12" s="51" t="s">
        <v>29</v>
      </c>
      <c r="B12" s="53"/>
      <c r="C12" s="10">
        <v>1</v>
      </c>
      <c r="D12" s="51" t="s">
        <v>30</v>
      </c>
      <c r="E12" s="53"/>
      <c r="F12" s="14">
        <v>0.9</v>
      </c>
      <c r="G12" s="9" t="s">
        <v>31</v>
      </c>
      <c r="H12" s="16">
        <v>1</v>
      </c>
      <c r="I12" s="8" t="s">
        <v>3</v>
      </c>
      <c r="J12" s="13" t="s">
        <v>32</v>
      </c>
      <c r="K12" s="17" t="s">
        <v>33</v>
      </c>
      <c r="L12" s="18" t="s">
        <v>34</v>
      </c>
    </row>
    <row r="13" spans="1:12" s="2" customFormat="1" ht="24.95" customHeight="1" x14ac:dyDescent="0.2">
      <c r="A13" s="64" t="s">
        <v>4</v>
      </c>
      <c r="B13" s="65"/>
      <c r="C13" s="65"/>
      <c r="D13" s="65"/>
      <c r="E13" s="65"/>
      <c r="F13" s="65"/>
      <c r="G13" s="65"/>
      <c r="H13" s="65"/>
      <c r="I13" s="65"/>
      <c r="J13" s="65"/>
      <c r="K13" s="65"/>
      <c r="L13" s="65"/>
    </row>
    <row r="14" spans="1:12" s="1" customFormat="1" ht="39.75" customHeight="1" x14ac:dyDescent="0.2">
      <c r="A14" s="8" t="s">
        <v>5</v>
      </c>
      <c r="B14" s="8" t="s">
        <v>8</v>
      </c>
      <c r="C14" s="8" t="s">
        <v>9</v>
      </c>
      <c r="D14" s="8" t="s">
        <v>2</v>
      </c>
      <c r="E14" s="8" t="s">
        <v>6</v>
      </c>
      <c r="F14" s="67" t="s">
        <v>26</v>
      </c>
      <c r="G14" s="68"/>
      <c r="H14" s="63" t="s">
        <v>27</v>
      </c>
      <c r="I14" s="63"/>
      <c r="J14" s="8" t="s">
        <v>24</v>
      </c>
      <c r="K14" s="8" t="s">
        <v>25</v>
      </c>
      <c r="L14" s="8" t="s">
        <v>23</v>
      </c>
    </row>
    <row r="15" spans="1:12" s="1" customFormat="1" ht="60" customHeight="1" x14ac:dyDescent="0.2">
      <c r="A15" s="32" t="s">
        <v>98</v>
      </c>
      <c r="B15" s="7">
        <v>0</v>
      </c>
      <c r="C15" s="7">
        <v>4</v>
      </c>
      <c r="D15" s="11">
        <f>C$12</f>
        <v>1</v>
      </c>
      <c r="E15" s="12">
        <f>B15/C15</f>
        <v>0</v>
      </c>
      <c r="F15" s="66" t="s">
        <v>99</v>
      </c>
      <c r="G15" s="61"/>
      <c r="H15" s="40"/>
      <c r="I15" s="40"/>
      <c r="J15" s="7" t="s">
        <v>100</v>
      </c>
      <c r="K15" s="7"/>
      <c r="L15" s="7"/>
    </row>
    <row r="16" spans="1:12" s="1" customFormat="1" ht="30" customHeight="1" x14ac:dyDescent="0.2">
      <c r="A16" s="7"/>
      <c r="B16" s="7"/>
      <c r="C16" s="7"/>
      <c r="D16" s="11">
        <f t="shared" ref="D16:D18" si="0">C$12</f>
        <v>1</v>
      </c>
      <c r="E16" s="12" t="e">
        <f t="shared" ref="E16:E18" si="1">B16/C16</f>
        <v>#DIV/0!</v>
      </c>
      <c r="F16" s="66"/>
      <c r="G16" s="61"/>
      <c r="H16" s="40"/>
      <c r="I16" s="40"/>
      <c r="J16" s="7"/>
      <c r="K16" s="7"/>
      <c r="L16" s="25"/>
    </row>
    <row r="17" spans="1:12" s="1" customFormat="1" ht="30" customHeight="1" x14ac:dyDescent="0.2">
      <c r="A17" s="7"/>
      <c r="B17" s="7"/>
      <c r="C17" s="7"/>
      <c r="D17" s="11">
        <f t="shared" si="0"/>
        <v>1</v>
      </c>
      <c r="E17" s="12" t="e">
        <f t="shared" si="1"/>
        <v>#DIV/0!</v>
      </c>
      <c r="F17" s="60"/>
      <c r="G17" s="61"/>
      <c r="H17" s="62"/>
      <c r="I17" s="40"/>
      <c r="J17" s="7"/>
      <c r="K17" s="20"/>
      <c r="L17" s="25"/>
    </row>
    <row r="18" spans="1:12" s="1" customFormat="1" ht="30" customHeight="1" x14ac:dyDescent="0.2">
      <c r="A18" s="7"/>
      <c r="B18" s="7"/>
      <c r="C18" s="7"/>
      <c r="D18" s="11">
        <f t="shared" si="0"/>
        <v>1</v>
      </c>
      <c r="E18" s="12" t="e">
        <f t="shared" si="1"/>
        <v>#DIV/0!</v>
      </c>
      <c r="F18" s="66"/>
      <c r="G18" s="61"/>
      <c r="H18" s="40"/>
      <c r="I18" s="40"/>
      <c r="J18" s="7"/>
      <c r="K18" s="7"/>
      <c r="L18" s="25"/>
    </row>
    <row r="27" spans="1:12" hidden="1" x14ac:dyDescent="0.2">
      <c r="A27" s="31" t="s">
        <v>91</v>
      </c>
    </row>
    <row r="28" spans="1:12" hidden="1" x14ac:dyDescent="0.2">
      <c r="A28" s="31" t="s">
        <v>92</v>
      </c>
    </row>
    <row r="29" spans="1:12" hidden="1" x14ac:dyDescent="0.2">
      <c r="A29" s="31" t="s">
        <v>93</v>
      </c>
    </row>
  </sheetData>
  <mergeCells count="37">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s>
  <conditionalFormatting sqref="E15:E18">
    <cfRule type="cellIs" dxfId="11" priority="1" stopIfTrue="1" operator="lessThan">
      <formula>0.9</formula>
    </cfRule>
    <cfRule type="cellIs" dxfId="10" priority="2" stopIfTrue="1" operator="between">
      <formula>0.9</formula>
      <formula>0.94</formula>
    </cfRule>
    <cfRule type="cellIs" dxfId="9"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PROYECTOS EJECUTADOS EN LA VIGENCI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L15" sqref="L15"/>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39"/>
      <c r="B1" s="39"/>
      <c r="C1" s="39"/>
      <c r="D1" s="41" t="s">
        <v>7</v>
      </c>
      <c r="E1" s="41"/>
      <c r="F1" s="41"/>
      <c r="G1" s="41"/>
      <c r="H1" s="41"/>
      <c r="I1" s="41"/>
      <c r="J1" s="41"/>
      <c r="K1" s="3" t="s">
        <v>21</v>
      </c>
      <c r="L1" s="3"/>
    </row>
    <row r="2" spans="1:12" ht="24.95" customHeight="1" x14ac:dyDescent="0.2">
      <c r="A2" s="40"/>
      <c r="B2" s="40"/>
      <c r="C2" s="40"/>
      <c r="D2" s="42" t="s">
        <v>41</v>
      </c>
      <c r="E2" s="42"/>
      <c r="F2" s="42"/>
      <c r="G2" s="42"/>
      <c r="H2" s="42"/>
      <c r="I2" s="42"/>
      <c r="J2" s="42"/>
      <c r="K2" s="4" t="s">
        <v>20</v>
      </c>
      <c r="L2" s="4"/>
    </row>
    <row r="3" spans="1:12" ht="24.95" customHeight="1" x14ac:dyDescent="0.2">
      <c r="A3" s="40"/>
      <c r="B3" s="40"/>
      <c r="C3" s="40"/>
      <c r="D3" s="42" t="s">
        <v>19</v>
      </c>
      <c r="E3" s="42"/>
      <c r="F3" s="42"/>
      <c r="G3" s="42"/>
      <c r="H3" s="42"/>
      <c r="I3" s="42"/>
      <c r="J3" s="42"/>
      <c r="K3" s="4" t="s">
        <v>22</v>
      </c>
      <c r="L3" s="4"/>
    </row>
    <row r="4" spans="1:12" ht="24.95" customHeight="1" x14ac:dyDescent="0.2">
      <c r="A4" s="64" t="s">
        <v>10</v>
      </c>
      <c r="B4" s="65"/>
      <c r="C4" s="65"/>
      <c r="D4" s="65"/>
      <c r="E4" s="65"/>
      <c r="F4" s="65"/>
      <c r="G4" s="65"/>
      <c r="H4" s="65"/>
      <c r="I4" s="65"/>
      <c r="J4" s="65"/>
      <c r="K4" s="65"/>
      <c r="L4" s="65"/>
    </row>
    <row r="5" spans="1:12" ht="27.75" customHeight="1" x14ac:dyDescent="0.2">
      <c r="A5" s="51" t="s">
        <v>35</v>
      </c>
      <c r="B5" s="52"/>
      <c r="C5" s="53"/>
      <c r="D5" s="54">
        <v>2</v>
      </c>
      <c r="E5" s="55"/>
      <c r="F5" s="56"/>
      <c r="G5" s="9" t="s">
        <v>36</v>
      </c>
      <c r="H5" s="57" t="s">
        <v>48</v>
      </c>
      <c r="I5" s="58"/>
      <c r="J5" s="59"/>
      <c r="K5" s="8" t="s">
        <v>37</v>
      </c>
      <c r="L5" s="19" t="s">
        <v>38</v>
      </c>
    </row>
    <row r="6" spans="1:12" x14ac:dyDescent="0.2">
      <c r="A6" s="69"/>
      <c r="B6" s="69"/>
      <c r="C6" s="69"/>
      <c r="D6" s="69"/>
      <c r="E6" s="69"/>
      <c r="F6" s="69"/>
      <c r="G6" s="69"/>
      <c r="H6" s="69"/>
      <c r="I6" s="69"/>
      <c r="J6" s="69"/>
      <c r="K6" s="69"/>
      <c r="L6" s="69"/>
    </row>
    <row r="7" spans="1:12" ht="69.95" customHeight="1" x14ac:dyDescent="0.2">
      <c r="A7" s="63" t="s">
        <v>11</v>
      </c>
      <c r="B7" s="63"/>
      <c r="C7" s="63"/>
      <c r="D7" s="62" t="s">
        <v>49</v>
      </c>
      <c r="E7" s="40"/>
      <c r="F7" s="40"/>
      <c r="G7" s="40"/>
      <c r="H7" s="40"/>
      <c r="I7" s="8" t="s">
        <v>15</v>
      </c>
      <c r="J7" s="62" t="s">
        <v>39</v>
      </c>
      <c r="K7" s="40"/>
      <c r="L7" s="40"/>
    </row>
    <row r="8" spans="1:12" ht="69.95" customHeight="1" x14ac:dyDescent="0.2">
      <c r="A8" s="63" t="s">
        <v>0</v>
      </c>
      <c r="B8" s="63"/>
      <c r="C8" s="63"/>
      <c r="D8" s="40" t="s">
        <v>50</v>
      </c>
      <c r="E8" s="40"/>
      <c r="F8" s="40"/>
      <c r="G8" s="40"/>
      <c r="H8" s="40"/>
      <c r="I8" s="8" t="s">
        <v>16</v>
      </c>
      <c r="J8" s="62" t="s">
        <v>55</v>
      </c>
      <c r="K8" s="40"/>
      <c r="L8" s="40"/>
    </row>
    <row r="9" spans="1:12" ht="69.95" customHeight="1" x14ac:dyDescent="0.2">
      <c r="A9" s="63" t="s">
        <v>12</v>
      </c>
      <c r="B9" s="63"/>
      <c r="C9" s="63"/>
      <c r="D9" s="62" t="s">
        <v>51</v>
      </c>
      <c r="E9" s="40"/>
      <c r="F9" s="40"/>
      <c r="G9" s="40"/>
      <c r="H9" s="40"/>
      <c r="I9" s="8" t="s">
        <v>1</v>
      </c>
      <c r="J9" s="62" t="s">
        <v>80</v>
      </c>
      <c r="K9" s="40"/>
      <c r="L9" s="40"/>
    </row>
    <row r="10" spans="1:12" ht="69.95" customHeight="1" x14ac:dyDescent="0.2">
      <c r="A10" s="63" t="s">
        <v>13</v>
      </c>
      <c r="B10" s="63"/>
      <c r="C10" s="63"/>
      <c r="D10" s="62" t="s">
        <v>52</v>
      </c>
      <c r="E10" s="40"/>
      <c r="F10" s="40"/>
      <c r="G10" s="40"/>
      <c r="H10" s="40"/>
      <c r="I10" s="8" t="s">
        <v>17</v>
      </c>
      <c r="J10" s="62" t="s">
        <v>54</v>
      </c>
      <c r="K10" s="40"/>
      <c r="L10" s="40"/>
    </row>
    <row r="11" spans="1:12" ht="69.95" customHeight="1" x14ac:dyDescent="0.2">
      <c r="A11" s="63" t="s">
        <v>14</v>
      </c>
      <c r="B11" s="63"/>
      <c r="C11" s="63"/>
      <c r="D11" s="62" t="s">
        <v>53</v>
      </c>
      <c r="E11" s="40"/>
      <c r="F11" s="40"/>
      <c r="G11" s="40"/>
      <c r="H11" s="40"/>
      <c r="I11" s="8" t="s">
        <v>18</v>
      </c>
      <c r="J11" s="40" t="s">
        <v>53</v>
      </c>
      <c r="K11" s="40"/>
      <c r="L11" s="40"/>
    </row>
    <row r="12" spans="1:12" s="15" customFormat="1" ht="51.75" customHeight="1" x14ac:dyDescent="0.2">
      <c r="A12" s="51" t="s">
        <v>29</v>
      </c>
      <c r="B12" s="53"/>
      <c r="C12" s="10"/>
      <c r="D12" s="51" t="s">
        <v>30</v>
      </c>
      <c r="E12" s="53"/>
      <c r="F12" s="14"/>
      <c r="G12" s="9" t="s">
        <v>31</v>
      </c>
      <c r="H12" s="16"/>
      <c r="I12" s="8" t="s">
        <v>3</v>
      </c>
      <c r="J12" s="13" t="s">
        <v>56</v>
      </c>
      <c r="K12" s="17" t="s">
        <v>57</v>
      </c>
      <c r="L12" s="18" t="s">
        <v>58</v>
      </c>
    </row>
    <row r="13" spans="1:12" s="2" customFormat="1" ht="24.95" customHeight="1" x14ac:dyDescent="0.2">
      <c r="A13" s="64" t="s">
        <v>4</v>
      </c>
      <c r="B13" s="65"/>
      <c r="C13" s="65"/>
      <c r="D13" s="65"/>
      <c r="E13" s="65"/>
      <c r="F13" s="65"/>
      <c r="G13" s="65"/>
      <c r="H13" s="65"/>
      <c r="I13" s="65"/>
      <c r="J13" s="65"/>
      <c r="K13" s="65"/>
      <c r="L13" s="65"/>
    </row>
    <row r="14" spans="1:12" s="1" customFormat="1" ht="39.75" customHeight="1" x14ac:dyDescent="0.2">
      <c r="A14" s="8" t="s">
        <v>5</v>
      </c>
      <c r="B14" s="67" t="s">
        <v>88</v>
      </c>
      <c r="C14" s="68"/>
      <c r="D14" s="8" t="s">
        <v>2</v>
      </c>
      <c r="E14" s="8" t="s">
        <v>6</v>
      </c>
      <c r="F14" s="67" t="s">
        <v>26</v>
      </c>
      <c r="G14" s="68"/>
      <c r="H14" s="63" t="s">
        <v>27</v>
      </c>
      <c r="I14" s="63"/>
      <c r="J14" s="5" t="s">
        <v>24</v>
      </c>
      <c r="K14" s="5" t="s">
        <v>25</v>
      </c>
      <c r="L14" s="8" t="s">
        <v>23</v>
      </c>
    </row>
    <row r="15" spans="1:12" s="1" customFormat="1" ht="30" customHeight="1" x14ac:dyDescent="0.2">
      <c r="A15" s="6"/>
      <c r="B15" s="66"/>
      <c r="C15" s="61"/>
      <c r="D15" s="11"/>
      <c r="E15" s="26">
        <f>B15</f>
        <v>0</v>
      </c>
      <c r="F15" s="66"/>
      <c r="G15" s="61"/>
      <c r="H15" s="40"/>
      <c r="I15" s="40"/>
      <c r="J15" s="6"/>
      <c r="K15" s="6"/>
      <c r="L15" s="25"/>
    </row>
    <row r="16" spans="1:12" s="1" customFormat="1" ht="30" customHeight="1" x14ac:dyDescent="0.2">
      <c r="A16" s="6"/>
      <c r="B16" s="66"/>
      <c r="C16" s="61"/>
      <c r="D16" s="11"/>
      <c r="E16" s="26">
        <f t="shared" ref="E16:E26" si="0">B16</f>
        <v>0</v>
      </c>
      <c r="F16" s="66"/>
      <c r="G16" s="61"/>
      <c r="H16" s="40"/>
      <c r="I16" s="40"/>
      <c r="J16" s="6"/>
      <c r="K16" s="6"/>
      <c r="L16" s="25"/>
    </row>
    <row r="17" spans="1:12" ht="30" customHeight="1" x14ac:dyDescent="0.2">
      <c r="A17" s="21"/>
      <c r="B17" s="66"/>
      <c r="C17" s="61"/>
      <c r="D17" s="11"/>
      <c r="E17" s="26">
        <f t="shared" si="0"/>
        <v>0</v>
      </c>
      <c r="F17" s="66"/>
      <c r="G17" s="61"/>
      <c r="H17" s="40"/>
      <c r="I17" s="40"/>
      <c r="J17" s="21"/>
      <c r="K17" s="21"/>
      <c r="L17" s="25"/>
    </row>
    <row r="18" spans="1:12" ht="30" customHeight="1" x14ac:dyDescent="0.2">
      <c r="A18" s="21"/>
      <c r="B18" s="66"/>
      <c r="C18" s="61"/>
      <c r="D18" s="11"/>
      <c r="E18" s="26">
        <f t="shared" si="0"/>
        <v>0</v>
      </c>
      <c r="F18" s="66"/>
      <c r="G18" s="61"/>
      <c r="H18" s="40"/>
      <c r="I18" s="40"/>
      <c r="J18" s="21"/>
      <c r="K18" s="21"/>
      <c r="L18" s="25"/>
    </row>
    <row r="19" spans="1:12" ht="30" customHeight="1" x14ac:dyDescent="0.2">
      <c r="A19" s="21"/>
      <c r="B19" s="66"/>
      <c r="C19" s="61"/>
      <c r="D19" s="11"/>
      <c r="E19" s="26">
        <f t="shared" si="0"/>
        <v>0</v>
      </c>
      <c r="F19" s="66"/>
      <c r="G19" s="61"/>
      <c r="H19" s="40"/>
      <c r="I19" s="40"/>
      <c r="J19" s="21"/>
      <c r="K19" s="21"/>
      <c r="L19" s="25"/>
    </row>
    <row r="20" spans="1:12" ht="30" customHeight="1" x14ac:dyDescent="0.2">
      <c r="A20" s="21"/>
      <c r="B20" s="66"/>
      <c r="C20" s="61"/>
      <c r="D20" s="11"/>
      <c r="E20" s="26">
        <f t="shared" si="0"/>
        <v>0</v>
      </c>
      <c r="F20" s="66"/>
      <c r="G20" s="61"/>
      <c r="H20" s="40"/>
      <c r="I20" s="40"/>
      <c r="J20" s="21"/>
      <c r="K20" s="21"/>
      <c r="L20" s="25"/>
    </row>
    <row r="21" spans="1:12" ht="30" customHeight="1" x14ac:dyDescent="0.2">
      <c r="A21" s="21"/>
      <c r="B21" s="66"/>
      <c r="C21" s="61"/>
      <c r="D21" s="11"/>
      <c r="E21" s="26">
        <f t="shared" si="0"/>
        <v>0</v>
      </c>
      <c r="F21" s="66"/>
      <c r="G21" s="61"/>
      <c r="H21" s="40"/>
      <c r="I21" s="40"/>
      <c r="J21" s="21"/>
      <c r="K21" s="21"/>
      <c r="L21" s="25"/>
    </row>
    <row r="22" spans="1:12" ht="30" customHeight="1" x14ac:dyDescent="0.2">
      <c r="A22" s="21"/>
      <c r="B22" s="66"/>
      <c r="C22" s="61"/>
      <c r="D22" s="11"/>
      <c r="E22" s="26">
        <f t="shared" si="0"/>
        <v>0</v>
      </c>
      <c r="F22" s="66"/>
      <c r="G22" s="61"/>
      <c r="H22" s="40"/>
      <c r="I22" s="40"/>
      <c r="J22" s="21"/>
      <c r="K22" s="21"/>
      <c r="L22" s="25"/>
    </row>
    <row r="23" spans="1:12" ht="30" customHeight="1" x14ac:dyDescent="0.2">
      <c r="A23" s="21"/>
      <c r="B23" s="66"/>
      <c r="C23" s="61"/>
      <c r="D23" s="11"/>
      <c r="E23" s="26">
        <f t="shared" si="0"/>
        <v>0</v>
      </c>
      <c r="F23" s="66"/>
      <c r="G23" s="61"/>
      <c r="H23" s="40"/>
      <c r="I23" s="40"/>
      <c r="J23" s="21"/>
      <c r="K23" s="21"/>
      <c r="L23" s="25"/>
    </row>
    <row r="24" spans="1:12" ht="30" customHeight="1" x14ac:dyDescent="0.2">
      <c r="A24" s="21"/>
      <c r="B24" s="66"/>
      <c r="C24" s="61"/>
      <c r="D24" s="11"/>
      <c r="E24" s="26">
        <f t="shared" si="0"/>
        <v>0</v>
      </c>
      <c r="F24" s="66"/>
      <c r="G24" s="61"/>
      <c r="H24" s="40"/>
      <c r="I24" s="40"/>
      <c r="J24" s="21"/>
      <c r="K24" s="21"/>
      <c r="L24" s="25"/>
    </row>
    <row r="25" spans="1:12" ht="30" customHeight="1" x14ac:dyDescent="0.2">
      <c r="A25" s="21"/>
      <c r="B25" s="66"/>
      <c r="C25" s="61"/>
      <c r="D25" s="11"/>
      <c r="E25" s="26">
        <f t="shared" si="0"/>
        <v>0</v>
      </c>
      <c r="F25" s="66"/>
      <c r="G25" s="61"/>
      <c r="H25" s="40"/>
      <c r="I25" s="40"/>
      <c r="J25" s="21"/>
      <c r="K25" s="21"/>
      <c r="L25" s="25"/>
    </row>
    <row r="26" spans="1:12" ht="30" customHeight="1" x14ac:dyDescent="0.2">
      <c r="A26" s="21"/>
      <c r="B26" s="66"/>
      <c r="C26" s="61"/>
      <c r="D26" s="11"/>
      <c r="E26" s="26">
        <f t="shared" si="0"/>
        <v>0</v>
      </c>
      <c r="F26" s="66"/>
      <c r="G26" s="61"/>
      <c r="H26" s="40"/>
      <c r="I26" s="40"/>
      <c r="J26" s="21"/>
      <c r="K26" s="21"/>
      <c r="L26" s="25"/>
    </row>
    <row r="27" spans="1:12" ht="32.25" hidden="1" customHeight="1" x14ac:dyDescent="0.2">
      <c r="A27" s="31" t="s">
        <v>91</v>
      </c>
    </row>
    <row r="28" spans="1:12" hidden="1" x14ac:dyDescent="0.2">
      <c r="A28" s="31" t="s">
        <v>92</v>
      </c>
    </row>
    <row r="29" spans="1:12" hidden="1" x14ac:dyDescent="0.2">
      <c r="A29" s="31" t="s">
        <v>93</v>
      </c>
    </row>
  </sheetData>
  <mergeCells count="66">
    <mergeCell ref="D7:H7"/>
    <mergeCell ref="D8:H8"/>
    <mergeCell ref="A1:C3"/>
    <mergeCell ref="A4:L4"/>
    <mergeCell ref="D1:J1"/>
    <mergeCell ref="D2:J2"/>
    <mergeCell ref="D3:J3"/>
    <mergeCell ref="A5:C5"/>
    <mergeCell ref="D5:F5"/>
    <mergeCell ref="H5:J5"/>
    <mergeCell ref="A6:L6"/>
    <mergeCell ref="A7:C7"/>
    <mergeCell ref="J7:L7"/>
    <mergeCell ref="J8:L8"/>
    <mergeCell ref="A9:C9"/>
    <mergeCell ref="A10:C10"/>
    <mergeCell ref="A11:C11"/>
    <mergeCell ref="A12:B12"/>
    <mergeCell ref="A8:C8"/>
    <mergeCell ref="J9:L9"/>
    <mergeCell ref="J10:L10"/>
    <mergeCell ref="J11:L11"/>
    <mergeCell ref="D12:E12"/>
    <mergeCell ref="D9:H9"/>
    <mergeCell ref="D10:H10"/>
    <mergeCell ref="D11:H11"/>
    <mergeCell ref="A13:L13"/>
    <mergeCell ref="H14:I14"/>
    <mergeCell ref="H15:I15"/>
    <mergeCell ref="H16:I16"/>
    <mergeCell ref="F14:G14"/>
    <mergeCell ref="F15:G15"/>
    <mergeCell ref="F16:G16"/>
    <mergeCell ref="B14:C14"/>
    <mergeCell ref="B15:C15"/>
    <mergeCell ref="B16:C16"/>
    <mergeCell ref="F17:G17"/>
    <mergeCell ref="H17:I17"/>
    <mergeCell ref="F18:G18"/>
    <mergeCell ref="H18:I18"/>
    <mergeCell ref="F19:G19"/>
    <mergeCell ref="H19:I19"/>
    <mergeCell ref="F20:G20"/>
    <mergeCell ref="H20:I20"/>
    <mergeCell ref="F21:G21"/>
    <mergeCell ref="H21:I21"/>
    <mergeCell ref="F22:G22"/>
    <mergeCell ref="H22:I22"/>
    <mergeCell ref="F26:G26"/>
    <mergeCell ref="H26:I26"/>
    <mergeCell ref="F23:G23"/>
    <mergeCell ref="H23:I23"/>
    <mergeCell ref="F24:G24"/>
    <mergeCell ref="H24:I24"/>
    <mergeCell ref="F25:G25"/>
    <mergeCell ref="H25:I25"/>
    <mergeCell ref="B17:C17"/>
    <mergeCell ref="B18:C18"/>
    <mergeCell ref="B19:C19"/>
    <mergeCell ref="B20:C20"/>
    <mergeCell ref="B21:C21"/>
    <mergeCell ref="B22:C22"/>
    <mergeCell ref="B23:C23"/>
    <mergeCell ref="B24:C24"/>
    <mergeCell ref="B25:C25"/>
    <mergeCell ref="B26:C26"/>
  </mergeCells>
  <dataValidations count="1">
    <dataValidation type="list" allowBlank="1" showInputMessage="1" showErrorMessage="1" sqref="L15:L26">
      <formula1>$A$27:$A$29</formula1>
    </dataValidation>
  </dataValidations>
  <hyperlinks>
    <hyperlink ref="H5:J5" location="'Listado de Indicadores'!A1" display="NUMERO DE PASAPORTE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topLeftCell="A10" zoomScale="80" zoomScaleSheetLayoutView="80" workbookViewId="0">
      <selection activeCell="F15" sqref="F15:G15"/>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39"/>
      <c r="B1" s="39"/>
      <c r="C1" s="39"/>
      <c r="D1" s="41" t="s">
        <v>7</v>
      </c>
      <c r="E1" s="41"/>
      <c r="F1" s="41"/>
      <c r="G1" s="41"/>
      <c r="H1" s="41"/>
      <c r="I1" s="41"/>
      <c r="J1" s="41"/>
      <c r="K1" s="3" t="s">
        <v>21</v>
      </c>
      <c r="L1" s="3"/>
    </row>
    <row r="2" spans="1:12" ht="24.95" customHeight="1" x14ac:dyDescent="0.2">
      <c r="A2" s="40"/>
      <c r="B2" s="40"/>
      <c r="C2" s="40"/>
      <c r="D2" s="42" t="s">
        <v>41</v>
      </c>
      <c r="E2" s="42"/>
      <c r="F2" s="42"/>
      <c r="G2" s="42"/>
      <c r="H2" s="42"/>
      <c r="I2" s="42"/>
      <c r="J2" s="42"/>
      <c r="K2" s="4" t="s">
        <v>20</v>
      </c>
      <c r="L2" s="4"/>
    </row>
    <row r="3" spans="1:12" ht="24.95" customHeight="1" x14ac:dyDescent="0.2">
      <c r="A3" s="40"/>
      <c r="B3" s="40"/>
      <c r="C3" s="40"/>
      <c r="D3" s="42" t="s">
        <v>19</v>
      </c>
      <c r="E3" s="42"/>
      <c r="F3" s="42"/>
      <c r="G3" s="42"/>
      <c r="H3" s="42"/>
      <c r="I3" s="42"/>
      <c r="J3" s="42"/>
      <c r="K3" s="4" t="s">
        <v>22</v>
      </c>
      <c r="L3" s="4"/>
    </row>
    <row r="4" spans="1:12" ht="24.95" customHeight="1" x14ac:dyDescent="0.2">
      <c r="A4" s="64" t="s">
        <v>10</v>
      </c>
      <c r="B4" s="65"/>
      <c r="C4" s="65"/>
      <c r="D4" s="65"/>
      <c r="E4" s="65"/>
      <c r="F4" s="65"/>
      <c r="G4" s="65"/>
      <c r="H4" s="65"/>
      <c r="I4" s="65"/>
      <c r="J4" s="65"/>
      <c r="K4" s="65"/>
      <c r="L4" s="65"/>
    </row>
    <row r="5" spans="1:12" ht="27.75" customHeight="1" x14ac:dyDescent="0.2">
      <c r="A5" s="51" t="s">
        <v>35</v>
      </c>
      <c r="B5" s="52"/>
      <c r="C5" s="53"/>
      <c r="D5" s="54">
        <v>3</v>
      </c>
      <c r="E5" s="55"/>
      <c r="F5" s="56"/>
      <c r="G5" s="9" t="s">
        <v>36</v>
      </c>
      <c r="H5" s="57" t="s">
        <v>59</v>
      </c>
      <c r="I5" s="58"/>
      <c r="J5" s="59"/>
      <c r="K5" s="23" t="s">
        <v>37</v>
      </c>
      <c r="L5" s="19" t="s">
        <v>38</v>
      </c>
    </row>
    <row r="6" spans="1:12" x14ac:dyDescent="0.2">
      <c r="A6" s="69"/>
      <c r="B6" s="69"/>
      <c r="C6" s="69"/>
      <c r="D6" s="69"/>
      <c r="E6" s="69"/>
      <c r="F6" s="69"/>
      <c r="G6" s="69"/>
      <c r="H6" s="69"/>
      <c r="I6" s="69"/>
      <c r="J6" s="69"/>
      <c r="K6" s="69"/>
      <c r="L6" s="69"/>
    </row>
    <row r="7" spans="1:12" ht="69.95" customHeight="1" x14ac:dyDescent="0.2">
      <c r="A7" s="63" t="s">
        <v>11</v>
      </c>
      <c r="B7" s="63"/>
      <c r="C7" s="63"/>
      <c r="D7" s="62" t="s">
        <v>60</v>
      </c>
      <c r="E7" s="40"/>
      <c r="F7" s="40"/>
      <c r="G7" s="40"/>
      <c r="H7" s="40"/>
      <c r="I7" s="23" t="s">
        <v>15</v>
      </c>
      <c r="J7" s="62" t="s">
        <v>81</v>
      </c>
      <c r="K7" s="40"/>
      <c r="L7" s="40"/>
    </row>
    <row r="8" spans="1:12" ht="117" customHeight="1" x14ac:dyDescent="0.2">
      <c r="A8" s="63" t="s">
        <v>0</v>
      </c>
      <c r="B8" s="63"/>
      <c r="C8" s="63"/>
      <c r="D8" s="40" t="s">
        <v>61</v>
      </c>
      <c r="E8" s="40"/>
      <c r="F8" s="40"/>
      <c r="G8" s="40"/>
      <c r="H8" s="40"/>
      <c r="I8" s="23" t="s">
        <v>16</v>
      </c>
      <c r="J8" s="70" t="s">
        <v>94</v>
      </c>
      <c r="K8" s="40"/>
      <c r="L8" s="40"/>
    </row>
    <row r="9" spans="1:12" ht="69.95" customHeight="1" x14ac:dyDescent="0.2">
      <c r="A9" s="63" t="s">
        <v>12</v>
      </c>
      <c r="B9" s="63"/>
      <c r="C9" s="63"/>
      <c r="D9" s="70" t="s">
        <v>95</v>
      </c>
      <c r="E9" s="40"/>
      <c r="F9" s="40"/>
      <c r="G9" s="40"/>
      <c r="H9" s="40"/>
      <c r="I9" s="23" t="s">
        <v>1</v>
      </c>
      <c r="J9" s="62" t="s">
        <v>82</v>
      </c>
      <c r="K9" s="40"/>
      <c r="L9" s="40"/>
    </row>
    <row r="10" spans="1:12" ht="69.95" customHeight="1" x14ac:dyDescent="0.2">
      <c r="A10" s="63" t="s">
        <v>13</v>
      </c>
      <c r="B10" s="63"/>
      <c r="C10" s="63"/>
      <c r="D10" s="62" t="s">
        <v>72</v>
      </c>
      <c r="E10" s="40"/>
      <c r="F10" s="40"/>
      <c r="G10" s="40"/>
      <c r="H10" s="40"/>
      <c r="I10" s="23" t="s">
        <v>17</v>
      </c>
      <c r="J10" s="62" t="s">
        <v>62</v>
      </c>
      <c r="K10" s="40"/>
      <c r="L10" s="40"/>
    </row>
    <row r="11" spans="1:12" ht="69.95" customHeight="1" x14ac:dyDescent="0.2">
      <c r="A11" s="63" t="s">
        <v>14</v>
      </c>
      <c r="B11" s="63"/>
      <c r="C11" s="63"/>
      <c r="D11" s="62" t="s">
        <v>63</v>
      </c>
      <c r="E11" s="40"/>
      <c r="F11" s="40"/>
      <c r="G11" s="40"/>
      <c r="H11" s="40"/>
      <c r="I11" s="23" t="s">
        <v>18</v>
      </c>
      <c r="J11" s="62" t="s">
        <v>64</v>
      </c>
      <c r="K11" s="40"/>
      <c r="L11" s="40"/>
    </row>
    <row r="12" spans="1:12" s="15" customFormat="1" ht="51.75" customHeight="1" x14ac:dyDescent="0.2">
      <c r="A12" s="51" t="s">
        <v>29</v>
      </c>
      <c r="B12" s="53"/>
      <c r="C12" s="10">
        <v>0.95</v>
      </c>
      <c r="D12" s="51" t="s">
        <v>30</v>
      </c>
      <c r="E12" s="53"/>
      <c r="F12" s="14">
        <v>0.9</v>
      </c>
      <c r="G12" s="9" t="s">
        <v>31</v>
      </c>
      <c r="H12" s="16">
        <v>1</v>
      </c>
      <c r="I12" s="23" t="s">
        <v>3</v>
      </c>
      <c r="J12" s="13" t="s">
        <v>56</v>
      </c>
      <c r="K12" s="17" t="s">
        <v>57</v>
      </c>
      <c r="L12" s="18" t="s">
        <v>58</v>
      </c>
    </row>
    <row r="13" spans="1:12" s="2" customFormat="1" ht="24.95" customHeight="1" x14ac:dyDescent="0.2">
      <c r="A13" s="64" t="s">
        <v>4</v>
      </c>
      <c r="B13" s="65"/>
      <c r="C13" s="65"/>
      <c r="D13" s="65"/>
      <c r="E13" s="65"/>
      <c r="F13" s="65"/>
      <c r="G13" s="65"/>
      <c r="H13" s="65"/>
      <c r="I13" s="65"/>
      <c r="J13" s="65"/>
      <c r="K13" s="65"/>
      <c r="L13" s="65"/>
    </row>
    <row r="14" spans="1:12" s="1" customFormat="1" ht="39.75" customHeight="1" x14ac:dyDescent="0.2">
      <c r="A14" s="23" t="s">
        <v>5</v>
      </c>
      <c r="B14" s="23" t="s">
        <v>8</v>
      </c>
      <c r="C14" s="23" t="s">
        <v>9</v>
      </c>
      <c r="D14" s="23" t="s">
        <v>2</v>
      </c>
      <c r="E14" s="23" t="s">
        <v>6</v>
      </c>
      <c r="F14" s="67" t="s">
        <v>26</v>
      </c>
      <c r="G14" s="68"/>
      <c r="H14" s="63" t="s">
        <v>27</v>
      </c>
      <c r="I14" s="63"/>
      <c r="J14" s="23" t="s">
        <v>24</v>
      </c>
      <c r="K14" s="23" t="s">
        <v>25</v>
      </c>
      <c r="L14" s="23" t="s">
        <v>23</v>
      </c>
    </row>
    <row r="15" spans="1:12" s="1" customFormat="1" ht="110.25" customHeight="1" x14ac:dyDescent="0.2">
      <c r="A15" s="32" t="s">
        <v>96</v>
      </c>
      <c r="B15" s="22">
        <v>275</v>
      </c>
      <c r="C15" s="22">
        <v>282</v>
      </c>
      <c r="D15" s="11">
        <f>C$12</f>
        <v>0.95</v>
      </c>
      <c r="E15" s="12">
        <f>B15/C15</f>
        <v>0.97517730496453903</v>
      </c>
      <c r="F15" s="71" t="s">
        <v>97</v>
      </c>
      <c r="G15" s="72"/>
      <c r="H15" s="70"/>
      <c r="I15" s="40"/>
      <c r="J15" s="33"/>
      <c r="K15" s="35"/>
      <c r="L15" s="25"/>
    </row>
    <row r="16" spans="1:12" s="1" customFormat="1" ht="30" customHeight="1" x14ac:dyDescent="0.2">
      <c r="A16" s="34"/>
      <c r="B16" s="22"/>
      <c r="C16" s="22"/>
      <c r="D16" s="11">
        <f t="shared" ref="D16:D18" si="0">C$12</f>
        <v>0.95</v>
      </c>
      <c r="E16" s="12" t="e">
        <f t="shared" ref="E16:E18" si="1">B16/C16</f>
        <v>#DIV/0!</v>
      </c>
      <c r="F16" s="66"/>
      <c r="G16" s="61"/>
      <c r="H16" s="40"/>
      <c r="I16" s="40"/>
      <c r="J16" s="22"/>
      <c r="K16" s="35"/>
      <c r="L16" s="34"/>
    </row>
    <row r="17" spans="1:12" ht="30" customHeight="1" x14ac:dyDescent="0.2">
      <c r="A17" s="22"/>
      <c r="B17" s="22"/>
      <c r="C17" s="22"/>
      <c r="D17" s="11">
        <f t="shared" si="0"/>
        <v>0.95</v>
      </c>
      <c r="E17" s="12" t="e">
        <f t="shared" si="1"/>
        <v>#DIV/0!</v>
      </c>
      <c r="F17" s="66"/>
      <c r="G17" s="61"/>
      <c r="H17" s="40"/>
      <c r="I17" s="40"/>
      <c r="J17" s="22"/>
      <c r="K17" s="22"/>
      <c r="L17" s="25"/>
    </row>
    <row r="18" spans="1:12" ht="30" customHeight="1" x14ac:dyDescent="0.2">
      <c r="A18" s="22"/>
      <c r="B18" s="22"/>
      <c r="C18" s="22"/>
      <c r="D18" s="11">
        <f t="shared" si="0"/>
        <v>0.95</v>
      </c>
      <c r="E18" s="12" t="e">
        <f t="shared" si="1"/>
        <v>#DIV/0!</v>
      </c>
      <c r="F18" s="66"/>
      <c r="G18" s="61"/>
      <c r="H18" s="40"/>
      <c r="I18" s="40"/>
      <c r="J18" s="22"/>
      <c r="K18" s="22"/>
      <c r="L18" s="25"/>
    </row>
    <row r="19" spans="1:12" ht="30" customHeight="1" x14ac:dyDescent="0.2"/>
    <row r="27" spans="1:12" hidden="1" x14ac:dyDescent="0.2">
      <c r="A27" s="31" t="s">
        <v>91</v>
      </c>
    </row>
    <row r="28" spans="1:12" hidden="1" x14ac:dyDescent="0.2">
      <c r="A28" s="31" t="s">
        <v>92</v>
      </c>
    </row>
    <row r="29" spans="1:12" hidden="1" x14ac:dyDescent="0.2">
      <c r="A29" s="31" t="s">
        <v>93</v>
      </c>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8" priority="1" stopIfTrue="1" operator="lessThan">
      <formula>0.9</formula>
    </cfRule>
    <cfRule type="cellIs" dxfId="7" priority="2" stopIfTrue="1" operator="between">
      <formula>0.9</formula>
      <formula>0.95</formula>
    </cfRule>
    <cfRule type="cellIs" dxfId="6"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POBLACION ATENDIDA POR SECTOR"/>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L15" sqref="L15"/>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39"/>
      <c r="B1" s="39"/>
      <c r="C1" s="39"/>
      <c r="D1" s="41" t="s">
        <v>7</v>
      </c>
      <c r="E1" s="41"/>
      <c r="F1" s="41"/>
      <c r="G1" s="41"/>
      <c r="H1" s="41"/>
      <c r="I1" s="41"/>
      <c r="J1" s="41"/>
      <c r="K1" s="3" t="s">
        <v>21</v>
      </c>
      <c r="L1" s="3"/>
    </row>
    <row r="2" spans="1:12" ht="24.95" customHeight="1" x14ac:dyDescent="0.2">
      <c r="A2" s="40"/>
      <c r="B2" s="40"/>
      <c r="C2" s="40"/>
      <c r="D2" s="42" t="s">
        <v>41</v>
      </c>
      <c r="E2" s="42"/>
      <c r="F2" s="42"/>
      <c r="G2" s="42"/>
      <c r="H2" s="42"/>
      <c r="I2" s="42"/>
      <c r="J2" s="42"/>
      <c r="K2" s="4" t="s">
        <v>20</v>
      </c>
      <c r="L2" s="4"/>
    </row>
    <row r="3" spans="1:12" ht="24.95" customHeight="1" x14ac:dyDescent="0.2">
      <c r="A3" s="40"/>
      <c r="B3" s="40"/>
      <c r="C3" s="40"/>
      <c r="D3" s="42" t="s">
        <v>19</v>
      </c>
      <c r="E3" s="42"/>
      <c r="F3" s="42"/>
      <c r="G3" s="42"/>
      <c r="H3" s="42"/>
      <c r="I3" s="42"/>
      <c r="J3" s="42"/>
      <c r="K3" s="4" t="s">
        <v>22</v>
      </c>
      <c r="L3" s="4"/>
    </row>
    <row r="4" spans="1:12" ht="24.95" customHeight="1" x14ac:dyDescent="0.2">
      <c r="A4" s="64" t="s">
        <v>10</v>
      </c>
      <c r="B4" s="65"/>
      <c r="C4" s="65"/>
      <c r="D4" s="65"/>
      <c r="E4" s="65"/>
      <c r="F4" s="65"/>
      <c r="G4" s="65"/>
      <c r="H4" s="65"/>
      <c r="I4" s="65"/>
      <c r="J4" s="65"/>
      <c r="K4" s="65"/>
      <c r="L4" s="65"/>
    </row>
    <row r="5" spans="1:12" ht="27.75" customHeight="1" x14ac:dyDescent="0.2">
      <c r="A5" s="51" t="s">
        <v>35</v>
      </c>
      <c r="B5" s="52"/>
      <c r="C5" s="53"/>
      <c r="D5" s="54">
        <v>4</v>
      </c>
      <c r="E5" s="55"/>
      <c r="F5" s="56"/>
      <c r="G5" s="9" t="s">
        <v>36</v>
      </c>
      <c r="H5" s="57" t="s">
        <v>65</v>
      </c>
      <c r="I5" s="58"/>
      <c r="J5" s="59"/>
      <c r="K5" s="23" t="s">
        <v>37</v>
      </c>
      <c r="L5" s="19" t="s">
        <v>38</v>
      </c>
    </row>
    <row r="6" spans="1:12" x14ac:dyDescent="0.2">
      <c r="A6" s="69"/>
      <c r="B6" s="69"/>
      <c r="C6" s="69"/>
      <c r="D6" s="69"/>
      <c r="E6" s="69"/>
      <c r="F6" s="69"/>
      <c r="G6" s="69"/>
      <c r="H6" s="69"/>
      <c r="I6" s="69"/>
      <c r="J6" s="69"/>
      <c r="K6" s="69"/>
      <c r="L6" s="69"/>
    </row>
    <row r="7" spans="1:12" ht="69.95" customHeight="1" x14ac:dyDescent="0.2">
      <c r="A7" s="63" t="s">
        <v>11</v>
      </c>
      <c r="B7" s="63"/>
      <c r="C7" s="63"/>
      <c r="D7" s="62" t="s">
        <v>83</v>
      </c>
      <c r="E7" s="40"/>
      <c r="F7" s="40"/>
      <c r="G7" s="40"/>
      <c r="H7" s="40"/>
      <c r="I7" s="23" t="s">
        <v>15</v>
      </c>
      <c r="J7" s="62" t="s">
        <v>67</v>
      </c>
      <c r="K7" s="40"/>
      <c r="L7" s="40"/>
    </row>
    <row r="8" spans="1:12" ht="79.5" customHeight="1" x14ac:dyDescent="0.2">
      <c r="A8" s="63" t="s">
        <v>0</v>
      </c>
      <c r="B8" s="63"/>
      <c r="C8" s="63"/>
      <c r="D8" s="40" t="s">
        <v>61</v>
      </c>
      <c r="E8" s="40"/>
      <c r="F8" s="40"/>
      <c r="G8" s="40"/>
      <c r="H8" s="40"/>
      <c r="I8" s="23" t="s">
        <v>16</v>
      </c>
      <c r="J8" s="62" t="s">
        <v>66</v>
      </c>
      <c r="K8" s="40"/>
      <c r="L8" s="40"/>
    </row>
    <row r="9" spans="1:12" ht="69.95" customHeight="1" x14ac:dyDescent="0.2">
      <c r="A9" s="63" t="s">
        <v>12</v>
      </c>
      <c r="B9" s="63"/>
      <c r="C9" s="63"/>
      <c r="D9" s="62" t="s">
        <v>70</v>
      </c>
      <c r="E9" s="40"/>
      <c r="F9" s="40"/>
      <c r="G9" s="40"/>
      <c r="H9" s="40"/>
      <c r="I9" s="23" t="s">
        <v>1</v>
      </c>
      <c r="J9" s="62" t="s">
        <v>68</v>
      </c>
      <c r="K9" s="40"/>
      <c r="L9" s="40"/>
    </row>
    <row r="10" spans="1:12" ht="69.95" customHeight="1" x14ac:dyDescent="0.2">
      <c r="A10" s="63" t="s">
        <v>13</v>
      </c>
      <c r="B10" s="63"/>
      <c r="C10" s="63"/>
      <c r="D10" s="62" t="s">
        <v>71</v>
      </c>
      <c r="E10" s="40"/>
      <c r="F10" s="40"/>
      <c r="G10" s="40"/>
      <c r="H10" s="40"/>
      <c r="I10" s="23" t="s">
        <v>17</v>
      </c>
      <c r="J10" s="62" t="s">
        <v>69</v>
      </c>
      <c r="K10" s="40"/>
      <c r="L10" s="40"/>
    </row>
    <row r="11" spans="1:12" ht="69.95" customHeight="1" x14ac:dyDescent="0.2">
      <c r="A11" s="63" t="s">
        <v>14</v>
      </c>
      <c r="B11" s="63"/>
      <c r="C11" s="63"/>
      <c r="D11" s="62" t="s">
        <v>63</v>
      </c>
      <c r="E11" s="40"/>
      <c r="F11" s="40"/>
      <c r="G11" s="40"/>
      <c r="H11" s="40"/>
      <c r="I11" s="23" t="s">
        <v>18</v>
      </c>
      <c r="J11" s="62" t="s">
        <v>64</v>
      </c>
      <c r="K11" s="40"/>
      <c r="L11" s="40"/>
    </row>
    <row r="12" spans="1:12" s="15" customFormat="1" ht="51.75" customHeight="1" x14ac:dyDescent="0.2">
      <c r="A12" s="51" t="s">
        <v>29</v>
      </c>
      <c r="B12" s="53"/>
      <c r="C12" s="10">
        <v>0.95</v>
      </c>
      <c r="D12" s="51" t="s">
        <v>30</v>
      </c>
      <c r="E12" s="53"/>
      <c r="F12" s="14">
        <v>0.9</v>
      </c>
      <c r="G12" s="9" t="s">
        <v>31</v>
      </c>
      <c r="H12" s="16">
        <v>1</v>
      </c>
      <c r="I12" s="23" t="s">
        <v>3</v>
      </c>
      <c r="J12" s="13" t="s">
        <v>56</v>
      </c>
      <c r="K12" s="17" t="s">
        <v>57</v>
      </c>
      <c r="L12" s="18" t="s">
        <v>58</v>
      </c>
    </row>
    <row r="13" spans="1:12" s="2" customFormat="1" ht="24.95" customHeight="1" x14ac:dyDescent="0.2">
      <c r="A13" s="64" t="s">
        <v>4</v>
      </c>
      <c r="B13" s="65"/>
      <c r="C13" s="65"/>
      <c r="D13" s="65"/>
      <c r="E13" s="65"/>
      <c r="F13" s="65"/>
      <c r="G13" s="65"/>
      <c r="H13" s="65"/>
      <c r="I13" s="65"/>
      <c r="J13" s="65"/>
      <c r="K13" s="65"/>
      <c r="L13" s="65"/>
    </row>
    <row r="14" spans="1:12" s="1" customFormat="1" ht="39.75" customHeight="1" x14ac:dyDescent="0.2">
      <c r="A14" s="23" t="s">
        <v>5</v>
      </c>
      <c r="B14" s="23" t="s">
        <v>8</v>
      </c>
      <c r="C14" s="23" t="s">
        <v>9</v>
      </c>
      <c r="D14" s="23" t="s">
        <v>2</v>
      </c>
      <c r="E14" s="23" t="s">
        <v>6</v>
      </c>
      <c r="F14" s="67" t="s">
        <v>26</v>
      </c>
      <c r="G14" s="68"/>
      <c r="H14" s="63" t="s">
        <v>27</v>
      </c>
      <c r="I14" s="63"/>
      <c r="J14" s="23" t="s">
        <v>24</v>
      </c>
      <c r="K14" s="23" t="s">
        <v>25</v>
      </c>
      <c r="L14" s="23" t="s">
        <v>23</v>
      </c>
    </row>
    <row r="15" spans="1:12" s="1" customFormat="1" ht="30" customHeight="1" x14ac:dyDescent="0.2">
      <c r="A15" s="22"/>
      <c r="B15" s="22"/>
      <c r="C15" s="22"/>
      <c r="D15" s="11">
        <f>C$12</f>
        <v>0.95</v>
      </c>
      <c r="E15" s="12" t="e">
        <f>B15/C15</f>
        <v>#DIV/0!</v>
      </c>
      <c r="F15" s="66"/>
      <c r="G15" s="61"/>
      <c r="H15" s="40"/>
      <c r="I15" s="40"/>
      <c r="J15" s="22"/>
      <c r="K15" s="22"/>
      <c r="L15" s="25"/>
    </row>
    <row r="16" spans="1:12" s="1" customFormat="1" ht="30" customHeight="1" x14ac:dyDescent="0.2">
      <c r="A16" s="22"/>
      <c r="B16" s="22"/>
      <c r="C16" s="22"/>
      <c r="D16" s="11">
        <f t="shared" ref="D16:D18" si="0">C$12</f>
        <v>0.95</v>
      </c>
      <c r="E16" s="12" t="e">
        <f t="shared" ref="E16:E18" si="1">B16/C16</f>
        <v>#DIV/0!</v>
      </c>
      <c r="F16" s="66"/>
      <c r="G16" s="61"/>
      <c r="H16" s="40"/>
      <c r="I16" s="40"/>
      <c r="J16" s="22"/>
      <c r="K16" s="22"/>
      <c r="L16" s="25"/>
    </row>
    <row r="17" spans="1:12" ht="30" customHeight="1" x14ac:dyDescent="0.2">
      <c r="A17" s="22"/>
      <c r="B17" s="22"/>
      <c r="C17" s="22"/>
      <c r="D17" s="11">
        <f t="shared" si="0"/>
        <v>0.95</v>
      </c>
      <c r="E17" s="12" t="e">
        <f t="shared" si="1"/>
        <v>#DIV/0!</v>
      </c>
      <c r="F17" s="66"/>
      <c r="G17" s="61"/>
      <c r="H17" s="40"/>
      <c r="I17" s="40"/>
      <c r="J17" s="22"/>
      <c r="K17" s="22"/>
      <c r="L17" s="25"/>
    </row>
    <row r="18" spans="1:12" ht="30" customHeight="1" x14ac:dyDescent="0.2">
      <c r="A18" s="22"/>
      <c r="B18" s="22"/>
      <c r="C18" s="22"/>
      <c r="D18" s="11">
        <f t="shared" si="0"/>
        <v>0.95</v>
      </c>
      <c r="E18" s="12" t="e">
        <f t="shared" si="1"/>
        <v>#DIV/0!</v>
      </c>
      <c r="F18" s="66"/>
      <c r="G18" s="61"/>
      <c r="H18" s="40"/>
      <c r="I18" s="40"/>
      <c r="J18" s="22"/>
      <c r="K18" s="22"/>
      <c r="L18" s="25"/>
    </row>
    <row r="19" spans="1:12" ht="30" customHeight="1" x14ac:dyDescent="0.2"/>
    <row r="27" spans="1:12" hidden="1" x14ac:dyDescent="0.2">
      <c r="A27" s="31" t="s">
        <v>91</v>
      </c>
    </row>
    <row r="28" spans="1:12" hidden="1" x14ac:dyDescent="0.2">
      <c r="A28" s="31" t="s">
        <v>92</v>
      </c>
    </row>
    <row r="29" spans="1:12" hidden="1" x14ac:dyDescent="0.2">
      <c r="A29" s="31" t="s">
        <v>93</v>
      </c>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5" priority="1" stopIfTrue="1" operator="lessThan">
      <formula>0.9</formula>
    </cfRule>
    <cfRule type="cellIs" dxfId="4" priority="2" stopIfTrue="1" operator="between">
      <formula>0.9</formula>
      <formula>0.95</formula>
    </cfRule>
    <cfRule type="cellIs" dxfId="3"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EJECUCIÓN DE RECURS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topLeftCell="A7" zoomScale="80" zoomScaleSheetLayoutView="80" workbookViewId="0">
      <selection activeCell="D8" sqref="D8:H8"/>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39"/>
      <c r="B1" s="39"/>
      <c r="C1" s="39"/>
      <c r="D1" s="41" t="s">
        <v>7</v>
      </c>
      <c r="E1" s="41"/>
      <c r="F1" s="41"/>
      <c r="G1" s="41"/>
      <c r="H1" s="41"/>
      <c r="I1" s="41"/>
      <c r="J1" s="41"/>
      <c r="K1" s="3" t="s">
        <v>21</v>
      </c>
      <c r="L1" s="3"/>
    </row>
    <row r="2" spans="1:12" ht="24.95" customHeight="1" x14ac:dyDescent="0.2">
      <c r="A2" s="40"/>
      <c r="B2" s="40"/>
      <c r="C2" s="40"/>
      <c r="D2" s="42" t="s">
        <v>41</v>
      </c>
      <c r="E2" s="42"/>
      <c r="F2" s="42"/>
      <c r="G2" s="42"/>
      <c r="H2" s="42"/>
      <c r="I2" s="42"/>
      <c r="J2" s="42"/>
      <c r="K2" s="4" t="s">
        <v>20</v>
      </c>
      <c r="L2" s="4"/>
    </row>
    <row r="3" spans="1:12" ht="24.95" customHeight="1" x14ac:dyDescent="0.2">
      <c r="A3" s="40"/>
      <c r="B3" s="40"/>
      <c r="C3" s="40"/>
      <c r="D3" s="42" t="s">
        <v>19</v>
      </c>
      <c r="E3" s="42"/>
      <c r="F3" s="42"/>
      <c r="G3" s="42"/>
      <c r="H3" s="42"/>
      <c r="I3" s="42"/>
      <c r="J3" s="42"/>
      <c r="K3" s="4" t="s">
        <v>22</v>
      </c>
      <c r="L3" s="4"/>
    </row>
    <row r="4" spans="1:12" ht="24.95" customHeight="1" x14ac:dyDescent="0.2">
      <c r="A4" s="64" t="s">
        <v>10</v>
      </c>
      <c r="B4" s="65"/>
      <c r="C4" s="65"/>
      <c r="D4" s="65"/>
      <c r="E4" s="65"/>
      <c r="F4" s="65"/>
      <c r="G4" s="65"/>
      <c r="H4" s="65"/>
      <c r="I4" s="65"/>
      <c r="J4" s="65"/>
      <c r="K4" s="65"/>
      <c r="L4" s="65"/>
    </row>
    <row r="5" spans="1:12" ht="27.75" customHeight="1" x14ac:dyDescent="0.2">
      <c r="A5" s="51" t="s">
        <v>35</v>
      </c>
      <c r="B5" s="52"/>
      <c r="C5" s="53"/>
      <c r="D5" s="54">
        <v>5</v>
      </c>
      <c r="E5" s="55"/>
      <c r="F5" s="56"/>
      <c r="G5" s="9" t="s">
        <v>36</v>
      </c>
      <c r="H5" s="57" t="s">
        <v>73</v>
      </c>
      <c r="I5" s="58"/>
      <c r="J5" s="59"/>
      <c r="K5" s="23" t="s">
        <v>37</v>
      </c>
      <c r="L5" s="19" t="s">
        <v>74</v>
      </c>
    </row>
    <row r="6" spans="1:12" x14ac:dyDescent="0.2">
      <c r="A6" s="69"/>
      <c r="B6" s="69"/>
      <c r="C6" s="69"/>
      <c r="D6" s="69"/>
      <c r="E6" s="69"/>
      <c r="F6" s="69"/>
      <c r="G6" s="69"/>
      <c r="H6" s="69"/>
      <c r="I6" s="69"/>
      <c r="J6" s="69"/>
      <c r="K6" s="69"/>
      <c r="L6" s="69"/>
    </row>
    <row r="7" spans="1:12" ht="69.95" customHeight="1" x14ac:dyDescent="0.2">
      <c r="A7" s="63" t="s">
        <v>11</v>
      </c>
      <c r="B7" s="63"/>
      <c r="C7" s="63"/>
      <c r="D7" s="62" t="s">
        <v>75</v>
      </c>
      <c r="E7" s="40"/>
      <c r="F7" s="40"/>
      <c r="G7" s="40"/>
      <c r="H7" s="40"/>
      <c r="I7" s="23" t="s">
        <v>15</v>
      </c>
      <c r="J7" s="62" t="s">
        <v>76</v>
      </c>
      <c r="K7" s="40"/>
      <c r="L7" s="40"/>
    </row>
    <row r="8" spans="1:12" ht="79.5" customHeight="1" x14ac:dyDescent="0.2">
      <c r="A8" s="63" t="s">
        <v>0</v>
      </c>
      <c r="B8" s="63"/>
      <c r="C8" s="63"/>
      <c r="D8" s="40" t="s">
        <v>61</v>
      </c>
      <c r="E8" s="40"/>
      <c r="F8" s="40"/>
      <c r="G8" s="40"/>
      <c r="H8" s="40"/>
      <c r="I8" s="23" t="s">
        <v>16</v>
      </c>
      <c r="J8" s="62" t="s">
        <v>77</v>
      </c>
      <c r="K8" s="40"/>
      <c r="L8" s="40"/>
    </row>
    <row r="9" spans="1:12" ht="69.95" customHeight="1" x14ac:dyDescent="0.2">
      <c r="A9" s="63" t="s">
        <v>12</v>
      </c>
      <c r="B9" s="63"/>
      <c r="C9" s="63"/>
      <c r="D9" s="62" t="s">
        <v>70</v>
      </c>
      <c r="E9" s="40"/>
      <c r="F9" s="40"/>
      <c r="G9" s="40"/>
      <c r="H9" s="40"/>
      <c r="I9" s="23" t="s">
        <v>1</v>
      </c>
      <c r="J9" s="62" t="s">
        <v>84</v>
      </c>
      <c r="K9" s="40"/>
      <c r="L9" s="40"/>
    </row>
    <row r="10" spans="1:12" ht="69.95" customHeight="1" x14ac:dyDescent="0.2">
      <c r="A10" s="63" t="s">
        <v>13</v>
      </c>
      <c r="B10" s="63"/>
      <c r="C10" s="63"/>
      <c r="D10" s="62" t="s">
        <v>71</v>
      </c>
      <c r="E10" s="40"/>
      <c r="F10" s="40"/>
      <c r="G10" s="40"/>
      <c r="H10" s="40"/>
      <c r="I10" s="23" t="s">
        <v>17</v>
      </c>
      <c r="J10" s="62" t="s">
        <v>69</v>
      </c>
      <c r="K10" s="40"/>
      <c r="L10" s="40"/>
    </row>
    <row r="11" spans="1:12" ht="69.95" customHeight="1" x14ac:dyDescent="0.2">
      <c r="A11" s="63" t="s">
        <v>14</v>
      </c>
      <c r="B11" s="63"/>
      <c r="C11" s="63"/>
      <c r="D11" s="62" t="s">
        <v>63</v>
      </c>
      <c r="E11" s="40"/>
      <c r="F11" s="40"/>
      <c r="G11" s="40"/>
      <c r="H11" s="40"/>
      <c r="I11" s="23" t="s">
        <v>18</v>
      </c>
      <c r="J11" s="62" t="s">
        <v>64</v>
      </c>
      <c r="K11" s="40"/>
      <c r="L11" s="40"/>
    </row>
    <row r="12" spans="1:12" s="15" customFormat="1" ht="51.75" customHeight="1" x14ac:dyDescent="0.2">
      <c r="A12" s="51" t="s">
        <v>29</v>
      </c>
      <c r="B12" s="53"/>
      <c r="C12" s="10">
        <v>0.95</v>
      </c>
      <c r="D12" s="51" t="s">
        <v>30</v>
      </c>
      <c r="E12" s="53"/>
      <c r="F12" s="14">
        <v>0.9</v>
      </c>
      <c r="G12" s="9" t="s">
        <v>31</v>
      </c>
      <c r="H12" s="16">
        <v>1</v>
      </c>
      <c r="I12" s="23" t="s">
        <v>3</v>
      </c>
      <c r="J12" s="13" t="s">
        <v>56</v>
      </c>
      <c r="K12" s="17" t="s">
        <v>57</v>
      </c>
      <c r="L12" s="18" t="s">
        <v>58</v>
      </c>
    </row>
    <row r="13" spans="1:12" s="2" customFormat="1" ht="24.95" customHeight="1" x14ac:dyDescent="0.2">
      <c r="A13" s="64" t="s">
        <v>4</v>
      </c>
      <c r="B13" s="65"/>
      <c r="C13" s="65"/>
      <c r="D13" s="65"/>
      <c r="E13" s="65"/>
      <c r="F13" s="65"/>
      <c r="G13" s="65"/>
      <c r="H13" s="65"/>
      <c r="I13" s="65"/>
      <c r="J13" s="65"/>
      <c r="K13" s="65"/>
      <c r="L13" s="65"/>
    </row>
    <row r="14" spans="1:12" s="1" customFormat="1" ht="39.75" customHeight="1" x14ac:dyDescent="0.2">
      <c r="A14" s="23" t="s">
        <v>5</v>
      </c>
      <c r="B14" s="23" t="s">
        <v>8</v>
      </c>
      <c r="C14" s="23" t="s">
        <v>9</v>
      </c>
      <c r="D14" s="23" t="s">
        <v>2</v>
      </c>
      <c r="E14" s="23" t="s">
        <v>6</v>
      </c>
      <c r="F14" s="67" t="s">
        <v>26</v>
      </c>
      <c r="G14" s="68"/>
      <c r="H14" s="63" t="s">
        <v>27</v>
      </c>
      <c r="I14" s="63"/>
      <c r="J14" s="23" t="s">
        <v>24</v>
      </c>
      <c r="K14" s="23" t="s">
        <v>25</v>
      </c>
      <c r="L14" s="23" t="s">
        <v>23</v>
      </c>
    </row>
    <row r="15" spans="1:12" s="1" customFormat="1" ht="30" customHeight="1" x14ac:dyDescent="0.2">
      <c r="A15" s="22"/>
      <c r="B15" s="22"/>
      <c r="C15" s="22"/>
      <c r="D15" s="11">
        <f>C$12</f>
        <v>0.95</v>
      </c>
      <c r="E15" s="12" t="e">
        <f>B15/C15</f>
        <v>#DIV/0!</v>
      </c>
      <c r="F15" s="66"/>
      <c r="G15" s="61"/>
      <c r="H15" s="40"/>
      <c r="I15" s="40"/>
      <c r="J15" s="22"/>
      <c r="K15" s="22"/>
      <c r="L15" s="25"/>
    </row>
    <row r="16" spans="1:12" s="1" customFormat="1" ht="30" customHeight="1" x14ac:dyDescent="0.2">
      <c r="A16" s="22"/>
      <c r="B16" s="22"/>
      <c r="C16" s="22"/>
      <c r="D16" s="11">
        <f t="shared" ref="D16:D18" si="0">C$12</f>
        <v>0.95</v>
      </c>
      <c r="E16" s="12" t="e">
        <f t="shared" ref="E16:E18" si="1">B16/C16</f>
        <v>#DIV/0!</v>
      </c>
      <c r="F16" s="66"/>
      <c r="G16" s="61"/>
      <c r="H16" s="40"/>
      <c r="I16" s="40"/>
      <c r="J16" s="22"/>
      <c r="K16" s="22"/>
      <c r="L16" s="25"/>
    </row>
    <row r="17" spans="1:12" ht="30" customHeight="1" x14ac:dyDescent="0.2">
      <c r="A17" s="22"/>
      <c r="B17" s="22"/>
      <c r="C17" s="22"/>
      <c r="D17" s="11">
        <f t="shared" si="0"/>
        <v>0.95</v>
      </c>
      <c r="E17" s="12" t="e">
        <f t="shared" si="1"/>
        <v>#DIV/0!</v>
      </c>
      <c r="F17" s="66"/>
      <c r="G17" s="61"/>
      <c r="H17" s="40"/>
      <c r="I17" s="40"/>
      <c r="J17" s="22"/>
      <c r="K17" s="22"/>
      <c r="L17" s="25"/>
    </row>
    <row r="18" spans="1:12" ht="30" customHeight="1" x14ac:dyDescent="0.2">
      <c r="A18" s="22"/>
      <c r="B18" s="22"/>
      <c r="C18" s="22"/>
      <c r="D18" s="11">
        <f t="shared" si="0"/>
        <v>0.95</v>
      </c>
      <c r="E18" s="12" t="e">
        <f t="shared" si="1"/>
        <v>#DIV/0!</v>
      </c>
      <c r="F18" s="66"/>
      <c r="G18" s="61"/>
      <c r="H18" s="40"/>
      <c r="I18" s="40"/>
      <c r="J18" s="22"/>
      <c r="K18" s="22"/>
      <c r="L18" s="25"/>
    </row>
    <row r="19" spans="1:12" ht="30" customHeight="1" x14ac:dyDescent="0.2"/>
    <row r="27" spans="1:12" hidden="1" x14ac:dyDescent="0.2">
      <c r="A27" s="31" t="s">
        <v>91</v>
      </c>
    </row>
    <row r="28" spans="1:12" hidden="1" x14ac:dyDescent="0.2">
      <c r="A28" s="31" t="s">
        <v>92</v>
      </c>
    </row>
    <row r="29" spans="1:12" hidden="1" x14ac:dyDescent="0.2">
      <c r="A29" s="31" t="s">
        <v>93</v>
      </c>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 priority="1" stopIfTrue="1" operator="lessThan">
      <formula>0.9</formula>
    </cfRule>
    <cfRule type="cellIs" dxfId="1" priority="2" stopIfTrue="1" operator="between">
      <formula>0.9</formula>
      <formula>0.94</formula>
    </cfRule>
    <cfRule type="cellIs" dxfId="0"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Listado de Indicadores</vt:lpstr>
      <vt:lpstr>001</vt:lpstr>
      <vt:lpstr>002</vt:lpstr>
      <vt:lpstr>003</vt:lpstr>
      <vt:lpstr>004</vt:lpstr>
      <vt:lpstr>005</vt:lpstr>
      <vt:lpstr>'001'!Área_de_impresión</vt:lpstr>
      <vt:lpstr>'002'!Área_de_impresión</vt:lpstr>
      <vt:lpstr>'003'!Área_de_impresión</vt:lpstr>
      <vt:lpstr>'004'!Área_de_impresión</vt:lpstr>
      <vt:lpstr>'005'!Área_de_impresión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ALMACE04</cp:lastModifiedBy>
  <cp:lastPrinted>2015-10-07T15:02:41Z</cp:lastPrinted>
  <dcterms:created xsi:type="dcterms:W3CDTF">2015-04-25T14:31:18Z</dcterms:created>
  <dcterms:modified xsi:type="dcterms:W3CDTF">2015-10-23T21:32:23Z</dcterms:modified>
</cp:coreProperties>
</file>